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skim\02 사업대가\80.SW사업 대가산정 가이드 활용 Tool\"/>
    </mc:Choice>
  </mc:AlternateContent>
  <bookViews>
    <workbookView xWindow="1056" yWindow="7140" windowWidth="24240" windowHeight="7188" tabRatio="851" activeTab="2"/>
  </bookViews>
  <sheets>
    <sheet name="업무범위 및 수립난이도" sheetId="16" r:id="rId1"/>
    <sheet name="정보전략계획(ISP)수립비산출" sheetId="15" r:id="rId2"/>
    <sheet name="(참조) ISP공수 및 평균임금" sheetId="17" r:id="rId3"/>
  </sheets>
  <calcPr calcId="162913"/>
</workbook>
</file>

<file path=xl/calcChain.xml><?xml version="1.0" encoding="utf-8"?>
<calcChain xmlns="http://schemas.openxmlformats.org/spreadsheetml/2006/main">
  <c r="H14" i="15" l="1"/>
  <c r="H6" i="15" l="1"/>
  <c r="H7" i="15"/>
  <c r="H8" i="15"/>
  <c r="H9" i="15"/>
  <c r="H10" i="15"/>
  <c r="H11" i="15"/>
  <c r="H12" i="15"/>
  <c r="H5" i="15"/>
  <c r="E6" i="15"/>
  <c r="E7" i="15"/>
  <c r="E8" i="15"/>
  <c r="F5" i="15" s="1"/>
  <c r="E9" i="15"/>
  <c r="E10" i="15"/>
  <c r="E11" i="15"/>
  <c r="E12" i="15"/>
  <c r="E5" i="15"/>
  <c r="I5" i="15" l="1"/>
  <c r="H23" i="15"/>
  <c r="H15" i="15" s="1"/>
  <c r="H13" i="15" l="1"/>
  <c r="H16" i="15" s="1"/>
</calcChain>
</file>

<file path=xl/sharedStrings.xml><?xml version="1.0" encoding="utf-8"?>
<sst xmlns="http://schemas.openxmlformats.org/spreadsheetml/2006/main" count="152" uniqueCount="134">
  <si>
    <t>구분</t>
    <phoneticPr fontId="4" type="noConversion"/>
  </si>
  <si>
    <t>○ 직접경비</t>
    <phoneticPr fontId="4" type="noConversion"/>
  </si>
  <si>
    <t>금액</t>
  </si>
  <si>
    <t>산출내역</t>
    <phoneticPr fontId="4" type="noConversion"/>
  </si>
  <si>
    <t>합 계</t>
    <phoneticPr fontId="4" type="noConversion"/>
  </si>
  <si>
    <t>○ 정보전략계획 수립비 산정</t>
    <phoneticPr fontId="1" type="noConversion"/>
  </si>
  <si>
    <t>업무</t>
    <phoneticPr fontId="4" type="noConversion"/>
  </si>
  <si>
    <t>업무별
가중치</t>
    <phoneticPr fontId="1" type="noConversion"/>
  </si>
  <si>
    <t>해당
여부</t>
    <phoneticPr fontId="1" type="noConversion"/>
  </si>
  <si>
    <t>총업무
가중치</t>
    <phoneticPr fontId="1" type="noConversion"/>
  </si>
  <si>
    <t xml:space="preserve">소요제기 </t>
    <phoneticPr fontId="1" type="noConversion"/>
  </si>
  <si>
    <t>타당성  분석</t>
    <phoneticPr fontId="1" type="noConversion"/>
  </si>
  <si>
    <t>정보 
전략 
마스터 
플랜</t>
    <phoneticPr fontId="1" type="noConversion"/>
  </si>
  <si>
    <t>난이도
결정</t>
    <phoneticPr fontId="1" type="noConversion"/>
  </si>
  <si>
    <t>난이도
계산</t>
    <phoneticPr fontId="1" type="noConversion"/>
  </si>
  <si>
    <t xml:space="preserve">제안요청서  작성 </t>
    <phoneticPr fontId="1" type="noConversion"/>
  </si>
  <si>
    <t>공수(해당연도)</t>
    <phoneticPr fontId="4" type="noConversion"/>
  </si>
  <si>
    <t>직접경비</t>
    <phoneticPr fontId="4" type="noConversion"/>
  </si>
  <si>
    <t xml:space="preserve">경영전략  수립 </t>
    <phoneticPr fontId="1" type="noConversion"/>
  </si>
  <si>
    <t>정보구조  정의</t>
    <phoneticPr fontId="1" type="noConversion"/>
  </si>
  <si>
    <t>기술현황  분석</t>
    <phoneticPr fontId="1" type="noConversion"/>
  </si>
  <si>
    <t>정보관리조직분석</t>
    <phoneticPr fontId="1" type="noConversion"/>
  </si>
  <si>
    <t>시스템구축전략 
및  계획  수립</t>
    <phoneticPr fontId="1" type="noConversion"/>
  </si>
  <si>
    <t>조직규모</t>
    <phoneticPr fontId="1" type="noConversion"/>
  </si>
  <si>
    <t>업무 난이도</t>
    <phoneticPr fontId="1" type="noConversion"/>
  </si>
  <si>
    <t>업무처리유형</t>
    <phoneticPr fontId="1" type="noConversion"/>
  </si>
  <si>
    <t>사용자참여도</t>
    <phoneticPr fontId="1" type="noConversion"/>
  </si>
  <si>
    <t>기존시스템</t>
    <phoneticPr fontId="1" type="noConversion"/>
  </si>
  <si>
    <t>현장방문요구</t>
    <phoneticPr fontId="1" type="noConversion"/>
  </si>
  <si>
    <t>업무의  특수성</t>
    <phoneticPr fontId="1" type="noConversion"/>
  </si>
  <si>
    <t>수행기간</t>
    <phoneticPr fontId="1" type="noConversion"/>
  </si>
  <si>
    <t>사용양식의  수</t>
    <phoneticPr fontId="1" type="noConversion"/>
  </si>
  <si>
    <t>공수(원)</t>
    <phoneticPr fontId="4" type="noConversion"/>
  </si>
  <si>
    <t>2007년</t>
    <phoneticPr fontId="4" type="noConversion"/>
  </si>
  <si>
    <t>2008년</t>
  </si>
  <si>
    <t>2009년</t>
  </si>
  <si>
    <t>2010년</t>
  </si>
  <si>
    <t>2012년</t>
    <phoneticPr fontId="4" type="noConversion"/>
  </si>
  <si>
    <t>2011년</t>
    <phoneticPr fontId="4" type="noConversion"/>
  </si>
  <si>
    <t>2009년 하반기</t>
    <phoneticPr fontId="4" type="noConversion"/>
  </si>
  <si>
    <t>+  4.20%</t>
    <phoneticPr fontId="4" type="noConversion"/>
  </si>
  <si>
    <t>+  3.85%</t>
    <phoneticPr fontId="4" type="noConversion"/>
  </si>
  <si>
    <t>+  0.84%</t>
    <phoneticPr fontId="4" type="noConversion"/>
  </si>
  <si>
    <t>+  5.90%</t>
    <phoneticPr fontId="4" type="noConversion"/>
  </si>
  <si>
    <t>+  5.50%</t>
    <phoneticPr fontId="4" type="noConversion"/>
  </si>
  <si>
    <t>(단위 : 원)</t>
    <phoneticPr fontId="4" type="noConversion"/>
  </si>
  <si>
    <t>(단위 : 원)</t>
    <phoneticPr fontId="1" type="noConversion"/>
  </si>
  <si>
    <t>업무</t>
    <phoneticPr fontId="1" type="noConversion"/>
  </si>
  <si>
    <t>세부내용</t>
    <phoneticPr fontId="1" type="noConversion"/>
  </si>
  <si>
    <t>요소</t>
    <phoneticPr fontId="1" type="noConversion"/>
  </si>
  <si>
    <t>산출물(예)</t>
    <phoneticPr fontId="1" type="noConversion"/>
  </si>
  <si>
    <t>판단척도</t>
    <phoneticPr fontId="1" type="noConversion"/>
  </si>
  <si>
    <t>단순</t>
    <phoneticPr fontId="1" type="noConversion"/>
  </si>
  <si>
    <t>보통</t>
    <phoneticPr fontId="1" type="noConversion"/>
  </si>
  <si>
    <t>복잡</t>
    <phoneticPr fontId="1" type="noConversion"/>
  </si>
  <si>
    <t>내용</t>
    <phoneticPr fontId="1" type="noConversion"/>
  </si>
  <si>
    <t>난이도</t>
    <phoneticPr fontId="1" type="noConversion"/>
  </si>
  <si>
    <t>적극적</t>
  </si>
  <si>
    <t>소극적</t>
    <phoneticPr fontId="1" type="noConversion"/>
  </si>
  <si>
    <t xml:space="preserve">2-10개 
현장 </t>
    <phoneticPr fontId="1" type="noConversion"/>
  </si>
  <si>
    <t>사용양식의  수</t>
    <phoneticPr fontId="1" type="noConversion"/>
  </si>
  <si>
    <t>1년 이상</t>
    <phoneticPr fontId="1" type="noConversion"/>
  </si>
  <si>
    <t xml:space="preserve">51-100개
단위 부서 </t>
    <phoneticPr fontId="1" type="noConversion"/>
  </si>
  <si>
    <t xml:space="preserve">순차적
(업무가 조립 라인과
같이 선후관계가 
분명함) </t>
    <phoneticPr fontId="1" type="noConversion"/>
  </si>
  <si>
    <t>독립적
(업무가 상호 
연관성 없이 
독자적으로 수행)</t>
    <phoneticPr fontId="1" type="noConversion"/>
  </si>
  <si>
    <t>교호적
(업무의 흐름이 
상호 교차적이거나
복잡한 경우)</t>
    <phoneticPr fontId="1" type="noConversion"/>
  </si>
  <si>
    <t>기존 시스템 
100%  활용  요구</t>
    <phoneticPr fontId="1" type="noConversion"/>
  </si>
  <si>
    <t>기존 시스템 
50%  활용 
요구</t>
    <phoneticPr fontId="1" type="noConversion"/>
  </si>
  <si>
    <t>기존 시스템이 
없음</t>
    <phoneticPr fontId="1" type="noConversion"/>
  </si>
  <si>
    <t xml:space="preserve">1개 현장 </t>
    <phoneticPr fontId="1" type="noConversion"/>
  </si>
  <si>
    <t>11개 현장 이상</t>
    <phoneticPr fontId="1" type="noConversion"/>
  </si>
  <si>
    <t>복잡한 기술을
요구하며 구축 
사례가 드문 업무
(항공기 통제 시스템 등)</t>
    <phoneticPr fontId="1" type="noConversion"/>
  </si>
  <si>
    <t xml:space="preserve">복잡하나 구축 
사례가 많은 업무
(금융, 의료 시스템  등) </t>
    <phoneticPr fontId="1" type="noConversion"/>
  </si>
  <si>
    <t>단순하고, 구축 
사례가 흔한 업무
(일반기업의 MIS  등)</t>
    <phoneticPr fontId="1" type="noConversion"/>
  </si>
  <si>
    <t>6개월 미만</t>
    <phoneticPr fontId="1" type="noConversion"/>
  </si>
  <si>
    <t>100가지 이하</t>
    <phoneticPr fontId="1" type="noConversion"/>
  </si>
  <si>
    <t>101-200가지</t>
    <phoneticPr fontId="1" type="noConversion"/>
  </si>
  <si>
    <t>201가지 이상</t>
    <phoneticPr fontId="1" type="noConversion"/>
  </si>
  <si>
    <t>초기 요구사항 정의,  작업 설명서,
정보시스템의 목적, 범위, 산출물정의</t>
    <phoneticPr fontId="1" type="noConversion"/>
  </si>
  <si>
    <t>제안요청서 작성</t>
    <phoneticPr fontId="1" type="noConversion"/>
  </si>
  <si>
    <t>○ 정보전략계획 업무 범위</t>
    <phoneticPr fontId="4" type="noConversion"/>
  </si>
  <si>
    <t>경제적, 법적, 제도적, 기술적 타당성분석</t>
    <phoneticPr fontId="1" type="noConversion"/>
  </si>
  <si>
    <t>경제성 분석서
법/제도 영향 분석서
기술 타당성 분석서</t>
    <phoneticPr fontId="1" type="noConversion"/>
  </si>
  <si>
    <t xml:space="preserve">기업 환경 분석, 정보체계요소 추출,
정보기술과 업무간 영향 분석 </t>
    <phoneticPr fontId="1" type="noConversion"/>
  </si>
  <si>
    <t>기업전략분석 보고서
기업전략 평가서
경영층 정보요구사항</t>
    <phoneticPr fontId="1" type="noConversion"/>
  </si>
  <si>
    <t>시스템 구조, 정보구조, 기술구조의 정의</t>
    <phoneticPr fontId="1" type="noConversion"/>
  </si>
  <si>
    <t>현행응용 평가서
현행 DB 평가서
현행  정보기술 평가서
현행 IS설비 평가서
IS관리 기반구조 평가서</t>
    <phoneticPr fontId="1" type="noConversion"/>
  </si>
  <si>
    <t>프로젝트 계획서 또는
사업수행계획서</t>
    <phoneticPr fontId="1" type="noConversion"/>
  </si>
  <si>
    <t>현행 시스템 분석서 및 개선 방안</t>
    <phoneticPr fontId="1" type="noConversion"/>
  </si>
  <si>
    <t>현행, 신규 시스템 분석</t>
    <phoneticPr fontId="1" type="noConversion"/>
  </si>
  <si>
    <t>현행, 신규 정보관리 조직 분석</t>
    <phoneticPr fontId="1" type="noConversion"/>
  </si>
  <si>
    <t>현행조직 평가서 및 개선 방안</t>
    <phoneticPr fontId="1" type="noConversion"/>
  </si>
  <si>
    <t>일정, 업무 분해도, 프로젝트 관리 계획 등  계획 수립 이후 단계를 위한 마스터플랜 작성</t>
    <phoneticPr fontId="1" type="noConversion"/>
  </si>
  <si>
    <t>프로세스 구조도
ERD
CRUD 매트릭스
초기 업무 영역 정의서
애플리케이션 아키텍처
데이터 애플리케이션
기술 애플리케이션
관리 및 조직 아키텍처
아키텍처 전환 전략
전략적 IS계획 프로젝트
전략적 IS 프로젝트 일정
전략적 정보시스템 계획(SISP)   
유지관리 지침
프로젝트 평가 보고서</t>
    <phoneticPr fontId="1" type="noConversion"/>
  </si>
  <si>
    <t>RFP</t>
    <phoneticPr fontId="1" type="noConversion"/>
  </si>
  <si>
    <t>-  "OOO 사업" 정보전략계획(ISP)수립비 산정  - 컨설팅지수에 의한 방식</t>
    <phoneticPr fontId="1" type="noConversion"/>
  </si>
  <si>
    <t>-  "OOO 사업" 정보전략계획(ISP)수립비 산정  - 컨설팅지수에 의한 방식</t>
    <phoneticPr fontId="4" type="noConversion"/>
  </si>
  <si>
    <t xml:space="preserve">50개 
단위 부서 이하 </t>
    <phoneticPr fontId="1" type="noConversion"/>
  </si>
  <si>
    <t>101개 
단위 부서 이상</t>
    <phoneticPr fontId="1" type="noConversion"/>
  </si>
  <si>
    <t xml:space="preserve"> 업체 선정을 위한 RFP 작성</t>
    <phoneticPr fontId="1" type="noConversion"/>
  </si>
  <si>
    <t>○ 정보전략계획 수립 난이도</t>
    <phoneticPr fontId="4" type="noConversion"/>
  </si>
  <si>
    <t>○ 공수 산정방법</t>
    <phoneticPr fontId="4" type="noConversion"/>
  </si>
  <si>
    <t xml:space="preserve">경영전략 수립 </t>
    <phoneticPr fontId="1" type="noConversion"/>
  </si>
  <si>
    <t>정보구조 정의</t>
    <phoneticPr fontId="1" type="noConversion"/>
  </si>
  <si>
    <t>시스템구축전략 
및 계획 수립</t>
    <phoneticPr fontId="1" type="noConversion"/>
  </si>
  <si>
    <t>6~12개월</t>
    <phoneticPr fontId="1" type="noConversion"/>
  </si>
  <si>
    <t>정보전략계획 수립비</t>
    <phoneticPr fontId="4" type="noConversion"/>
  </si>
  <si>
    <t>컨설팅지수 계산</t>
    <phoneticPr fontId="4" type="noConversion"/>
  </si>
  <si>
    <t>해당여부</t>
    <phoneticPr fontId="1" type="noConversion"/>
  </si>
  <si>
    <t>해당
프로젝트
난이도</t>
    <phoneticPr fontId="1" type="noConversion"/>
  </si>
  <si>
    <t>2013년</t>
  </si>
  <si>
    <t>2014년</t>
    <phoneticPr fontId="4" type="noConversion"/>
  </si>
  <si>
    <t>+  6.60%</t>
    <phoneticPr fontId="4" type="noConversion"/>
  </si>
  <si>
    <t>2015년</t>
    <phoneticPr fontId="4" type="noConversion"/>
  </si>
  <si>
    <t>+  2.40%</t>
    <phoneticPr fontId="4" type="noConversion"/>
  </si>
  <si>
    <t>+  5.90%</t>
    <phoneticPr fontId="4" type="noConversion"/>
  </si>
  <si>
    <t xml:space="preserve">* SW기술자 평균임금 출처: </t>
    <phoneticPr fontId="4" type="noConversion"/>
  </si>
  <si>
    <t>https://www.sw.or.kr/biz/b_nos_list.jsp</t>
    <phoneticPr fontId="4" type="noConversion"/>
  </si>
  <si>
    <t>[참조] 정보전략계획(ISP) 수립비 공수 및 SW기술자 평균임금</t>
  </si>
  <si>
    <t>평균임금 공표 년도</t>
  </si>
  <si>
    <t>평균임금 증감률</t>
  </si>
  <si>
    <t>2016년</t>
  </si>
  <si>
    <t>+  3.50%</t>
  </si>
  <si>
    <t>2017년</t>
  </si>
  <si>
    <t>+  3.10%</t>
    <phoneticPr fontId="4" type="noConversion"/>
  </si>
  <si>
    <t>2018년</t>
    <phoneticPr fontId="4" type="noConversion"/>
  </si>
  <si>
    <t>+  4.60%</t>
    <phoneticPr fontId="4" type="noConversion"/>
  </si>
  <si>
    <t>2019년</t>
    <phoneticPr fontId="4" type="noConversion"/>
  </si>
  <si>
    <t>+  7.70%</t>
    <phoneticPr fontId="4" type="noConversion"/>
  </si>
  <si>
    <t>2020년</t>
    <phoneticPr fontId="4" type="noConversion"/>
  </si>
  <si>
    <t>+  5.00%</t>
    <phoneticPr fontId="4" type="noConversion"/>
  </si>
  <si>
    <t>* 2020년 12월 기준 (2020년 SW기술자 평균임금은 2019년 대비 평균 5.0% 증가)</t>
    <phoneticPr fontId="4" type="noConversion"/>
  </si>
  <si>
    <t>* 2020년 월평균 근무일수는 20.9일로 조사됨</t>
    <phoneticPr fontId="4" type="noConversion"/>
  </si>
  <si>
    <t xml:space="preserve">(소프트웨어사업 대가산정 가이드, 2020. KOSA)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</si>
</sst>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7">
    <numFmt numFmtId="5" formatCode="&quot;₩&quot;#,##0;\-&quot;₩&quot;#,##0"/>
    <numFmt numFmtId="41" formatCode="_-* #,##0_-;\-* #,##0_-;_-* &quot;-&quot;_-;_-@_-"/>
    <numFmt numFmtId="24" formatCode="\$#,##0_);[Red]\(\$#,##0\)"/>
    <numFmt numFmtId="176" formatCode="0_ "/>
    <numFmt numFmtId="177" formatCode="0.0_ "/>
    <numFmt numFmtId="178" formatCode="#,##0;[Red]&quot;-&quot;#,##0"/>
    <numFmt numFmtId="179" formatCode="###,###,"/>
    <numFmt numFmtId="180" formatCode="#,###"/>
    <numFmt numFmtId="181" formatCode="&quot;₩&quot;#,##0;&quot;₩&quot;&quot;₩&quot;&quot;₩&quot;&quot;₩&quot;\-#,##0"/>
    <numFmt numFmtId="182" formatCode="&quot;₩&quot;#,##0;[Red]&quot;₩&quot;&quot;₩&quot;&quot;₩&quot;&quot;₩&quot;\-#,##0"/>
    <numFmt numFmtId="183" formatCode="&quot;₩&quot;#,##0.00;&quot;₩&quot;&quot;₩&quot;&quot;₩&quot;&quot;₩&quot;\-#,##0.00"/>
    <numFmt numFmtId="184" formatCode="_ * #,##0.00_ ;_ * \-#,##0.00_ ;_ * &quot;-&quot;??_ ;_ @_ "/>
    <numFmt numFmtId="185" formatCode="&quot;₩&quot;#,##0.00;&quot;₩&quot;&quot;₩&quot;\-#,##0.00"/>
    <numFmt numFmtId="186" formatCode="_ * #,##0_ ;_ * \-#,##0_ ;_ * &quot;-&quot;_ ;_ @_ "/>
    <numFmt numFmtId="187" formatCode="yyyy\-mm\-dd\ hh:mm:ss\.ss"/>
    <numFmt numFmtId="188" formatCode="&quot;₩&quot;#,##0;[Red]&quot;₩&quot;\-#,##0"/>
    <numFmt numFmtId="189" formatCode="&quot;S&quot;\ #,##0.00;\-&quot;S&quot;\ #,##0.00"/>
    <numFmt numFmtId="190" formatCode="_ &quot;SFr.&quot;* #,##0.00_ ;_ &quot;SFr.&quot;* \-#,##0.00_ ;_ &quot;SFr.&quot;* &quot;-&quot;??_ ;_ @_ "/>
    <numFmt numFmtId="191" formatCode="#,##0\ \ "/>
    <numFmt numFmtId="192" formatCode="#,##0.00\ \ "/>
    <numFmt numFmtId="193" formatCode="#,##0.00\ "/>
    <numFmt numFmtId="194" formatCode="#,##0.0\ "/>
    <numFmt numFmtId="195" formatCode="#,##0;&quot;-&quot;#,##0"/>
    <numFmt numFmtId="196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97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98" formatCode="&quot;₩&quot;#,##0;&quot;₩&quot;\-#,##0"/>
    <numFmt numFmtId="199" formatCode="&quot;₩&quot;#,##0.00;&quot;₩&quot;\-#,##0.00"/>
    <numFmt numFmtId="200" formatCode="0.00000%"/>
    <numFmt numFmtId="201" formatCode="0.00000"/>
    <numFmt numFmtId="202" formatCode="_(* #,##0_);_(* \(#,##0\);_(* &quot;-&quot;_);_(@_)"/>
    <numFmt numFmtId="203" formatCode="#,##0_);[Red]\(#,##0\)"/>
    <numFmt numFmtId="204" formatCode="#,##0.0_);[Red]\(#,##0.0\)"/>
    <numFmt numFmtId="205" formatCode="0.0_);[Red]\(0.0\)"/>
    <numFmt numFmtId="206" formatCode="0.000_ "/>
    <numFmt numFmtId="207" formatCode="0_);[Red]\(0\)"/>
    <numFmt numFmtId="208" formatCode="#,##0_ "/>
    <numFmt numFmtId="209" formatCode="#,##0.00000_ "/>
  </numFmts>
  <fonts count="63">
    <font>
      <sz val="11"/>
      <color theme="1"/>
      <name val="굴림체"/>
      <family val="3"/>
      <charset val="129"/>
    </font>
    <font>
      <sz val="8"/>
      <name val="굴림체"/>
      <family val="3"/>
      <charset val="129"/>
    </font>
    <font>
      <sz val="11"/>
      <name val="돋움"/>
      <family val="3"/>
      <charset val="129"/>
    </font>
    <font>
      <sz val="11"/>
      <name val="맑은 고딕"/>
      <family val="3"/>
      <charset val="129"/>
    </font>
    <font>
      <sz val="8"/>
      <name val="돋움"/>
      <family val="3"/>
      <charset val="129"/>
    </font>
    <font>
      <sz val="11"/>
      <name val="굴림체"/>
      <family val="3"/>
      <charset val="129"/>
    </font>
    <font>
      <sz val="10"/>
      <name val="굴림체"/>
      <family val="3"/>
      <charset val="129"/>
    </font>
    <font>
      <u/>
      <sz val="11"/>
      <color indexed="36"/>
      <name val="돋움"/>
      <family val="3"/>
      <charset val="129"/>
    </font>
    <font>
      <sz val="10"/>
      <name val="Helv"/>
      <family val="2"/>
    </font>
    <font>
      <sz val="12"/>
      <name val="바탕체"/>
      <family val="1"/>
      <charset val="129"/>
    </font>
    <font>
      <sz val="10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2"/>
      <name val="뼻뮝"/>
      <family val="3"/>
      <charset val="129"/>
    </font>
    <font>
      <b/>
      <sz val="12"/>
      <color indexed="16"/>
      <name val="굴림체"/>
      <family val="3"/>
      <charset val="129"/>
    </font>
    <font>
      <b/>
      <sz val="16"/>
      <name val="돋움체"/>
      <family val="3"/>
      <charset val="129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9"/>
      <name val="바탕체"/>
      <family val="1"/>
      <charset val="129"/>
    </font>
    <font>
      <sz val="10"/>
      <name val="명조"/>
      <family val="3"/>
      <charset val="129"/>
    </font>
    <font>
      <sz val="12"/>
      <name val="¹UAAA¼"/>
      <family val="3"/>
      <charset val="129"/>
    </font>
    <font>
      <b/>
      <sz val="10"/>
      <name val="Helv"/>
      <family val="2"/>
    </font>
    <font>
      <sz val="10"/>
      <name val="Times New Roman"/>
      <family val="1"/>
    </font>
    <font>
      <b/>
      <sz val="12"/>
      <name val="Helv"/>
      <family val="2"/>
    </font>
    <font>
      <b/>
      <sz val="11"/>
      <name val="Helv"/>
      <family val="2"/>
    </font>
    <font>
      <sz val="10"/>
      <name val="궁서(English)"/>
      <family val="3"/>
      <charset val="129"/>
    </font>
    <font>
      <sz val="12"/>
      <name val="Times New Roman"/>
      <family val="1"/>
    </font>
    <font>
      <sz val="14"/>
      <name val="뼻뮝"/>
      <family val="3"/>
      <charset val="129"/>
    </font>
    <font>
      <sz val="12"/>
      <name val="ⓒoUAAA¨u"/>
      <family val="3"/>
      <charset val="129"/>
    </font>
    <font>
      <sz val="11"/>
      <name val="￥i￠￢￠?o"/>
      <family val="3"/>
      <charset val="129"/>
    </font>
    <font>
      <sz val="12"/>
      <name val="System"/>
      <family val="2"/>
      <charset val="129"/>
    </font>
    <font>
      <b/>
      <sz val="18"/>
      <name val="Arial"/>
      <family val="2"/>
    </font>
    <font>
      <sz val="11"/>
      <color indexed="8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0"/>
      <color indexed="8"/>
      <name val="맑은 고딕"/>
      <family val="3"/>
      <charset val="129"/>
    </font>
    <font>
      <sz val="10"/>
      <color indexed="8"/>
      <name val="굴림"/>
      <family val="3"/>
      <charset val="129"/>
    </font>
    <font>
      <b/>
      <sz val="11"/>
      <name val="맑은 고딕"/>
      <family val="3"/>
      <charset val="129"/>
    </font>
    <font>
      <sz val="1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14"/>
      <color indexed="8"/>
      <name val="맑은 고딕"/>
      <family val="3"/>
      <charset val="129"/>
    </font>
    <font>
      <sz val="7"/>
      <color indexed="8"/>
      <name val="맑은 고딕"/>
      <family val="3"/>
      <charset val="129"/>
    </font>
    <font>
      <sz val="8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1"/>
      <color theme="1"/>
      <name val="굴림체"/>
      <family val="3"/>
      <charset val="129"/>
    </font>
    <font>
      <sz val="11"/>
      <color rgb="FF9C65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0"/>
      <color rgb="FF006100"/>
      <name val="굴림"/>
      <family val="3"/>
      <charset val="129"/>
    </font>
    <font>
      <sz val="10"/>
      <color theme="1"/>
      <name val="맑은 고딕"/>
      <family val="3"/>
      <charset val="129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b/>
      <sz val="11"/>
      <color theme="1"/>
      <name val="굴림체"/>
      <family val="3"/>
      <charset val="129"/>
    </font>
    <font>
      <b/>
      <sz val="11"/>
      <color indexed="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ajor"/>
    </font>
    <font>
      <sz val="8"/>
      <color theme="1"/>
      <name val="맑은 고딕"/>
      <family val="3"/>
      <charset val="129"/>
      <scheme val="major"/>
    </font>
    <font>
      <sz val="11"/>
      <color rgb="FFFF0000"/>
      <name val="굴림체"/>
      <family val="3"/>
      <charset val="129"/>
    </font>
    <font>
      <sz val="11"/>
      <name val="맑은 고딕"/>
      <family val="3"/>
      <charset val="129"/>
      <scheme val="major"/>
    </font>
    <font>
      <u/>
      <sz val="11"/>
      <color theme="10"/>
      <name val="굴림체"/>
      <family val="3"/>
      <charset val="129"/>
    </font>
    <font>
      <u/>
      <sz val="11"/>
      <color theme="10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145">
    <xf numFmtId="0" fontId="0" fillId="0" borderId="0">
      <alignment vertical="center"/>
    </xf>
    <xf numFmtId="24" fontId="16" fillId="0" borderId="0" applyFont="0" applyFill="0" applyBorder="0" applyAlignment="0" applyProtection="0"/>
    <xf numFmtId="196" fontId="16" fillId="0" borderId="0" applyNumberFormat="0" applyFont="0" applyFill="0" applyBorder="0" applyAlignment="0" applyProtection="0"/>
    <xf numFmtId="197" fontId="16" fillId="0" borderId="0" applyNumberFormat="0" applyFont="0" applyFill="0" applyBorder="0" applyAlignment="0" applyProtection="0"/>
    <xf numFmtId="196" fontId="16" fillId="0" borderId="0" applyNumberFormat="0" applyFont="0" applyFill="0" applyBorder="0" applyAlignment="0" applyProtection="0"/>
    <xf numFmtId="197" fontId="16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9" fillId="0" borderId="0"/>
    <xf numFmtId="0" fontId="10" fillId="0" borderId="0"/>
    <xf numFmtId="0" fontId="8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7" fillId="0" borderId="0"/>
    <xf numFmtId="0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31" fillId="0" borderId="0"/>
    <xf numFmtId="0" fontId="21" fillId="0" borderId="0"/>
    <xf numFmtId="0" fontId="2" fillId="0" borderId="0" applyFill="0" applyBorder="0" applyAlignment="0"/>
    <xf numFmtId="0" fontId="22" fillId="0" borderId="0"/>
    <xf numFmtId="4" fontId="12" fillId="0" borderId="0">
      <protection locked="0"/>
    </xf>
    <xf numFmtId="3" fontId="16" fillId="0" borderId="0" applyFont="0" applyFill="0" applyBorder="0" applyAlignment="0" applyProtection="0"/>
    <xf numFmtId="190" fontId="9" fillId="0" borderId="0"/>
    <xf numFmtId="184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6" fillId="0" borderId="0" applyFont="0" applyFill="0" applyBorder="0" applyAlignment="0" applyProtection="0"/>
    <xf numFmtId="201" fontId="2" fillId="0" borderId="0">
      <protection locked="0"/>
    </xf>
    <xf numFmtId="188" fontId="16" fillId="0" borderId="0" applyFont="0" applyFill="0" applyBorder="0" applyAlignment="0" applyProtection="0"/>
    <xf numFmtId="185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0" fontId="23" fillId="0" borderId="0"/>
    <xf numFmtId="199" fontId="2" fillId="0" borderId="0">
      <protection locked="0"/>
    </xf>
    <xf numFmtId="192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89" fontId="9" fillId="0" borderId="0"/>
    <xf numFmtId="200" fontId="2" fillId="0" borderId="0">
      <protection locked="0"/>
    </xf>
    <xf numFmtId="38" fontId="17" fillId="2" borderId="0" applyNumberFormat="0" applyBorder="0" applyAlignment="0" applyProtection="0"/>
    <xf numFmtId="0" fontId="24" fillId="0" borderId="0">
      <alignment horizontal="left"/>
    </xf>
    <xf numFmtId="0" fontId="18" fillId="0" borderId="1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3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8" fontId="2" fillId="0" borderId="0">
      <protection locked="0"/>
    </xf>
    <xf numFmtId="188" fontId="2" fillId="0" borderId="0">
      <protection locked="0"/>
    </xf>
    <xf numFmtId="10" fontId="17" fillId="3" borderId="3" applyNumberFormat="0" applyBorder="0" applyAlignment="0" applyProtection="0"/>
    <xf numFmtId="0" fontId="19" fillId="0" borderId="4" applyNumberFormat="0" applyBorder="0" applyAlignment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5" fillId="0" borderId="5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7" fontId="9" fillId="0" borderId="0"/>
    <xf numFmtId="0" fontId="10" fillId="0" borderId="0"/>
    <xf numFmtId="198" fontId="2" fillId="0" borderId="0">
      <protection locked="0"/>
    </xf>
    <xf numFmtId="10" fontId="10" fillId="0" borderId="0" applyFont="0" applyFill="0" applyBorder="0" applyAlignment="0" applyProtection="0"/>
    <xf numFmtId="0" fontId="10" fillId="0" borderId="0"/>
    <xf numFmtId="0" fontId="25" fillId="0" borderId="0"/>
    <xf numFmtId="188" fontId="2" fillId="0" borderId="6">
      <protection locked="0"/>
    </xf>
    <xf numFmtId="191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81" fontId="9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40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33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0" fontId="45" fillId="6" borderId="0" applyNumberFormat="0" applyBorder="0" applyAlignment="0" applyProtection="0">
      <alignment vertical="center"/>
    </xf>
    <xf numFmtId="0" fontId="13" fillId="0" borderId="0"/>
    <xf numFmtId="178" fontId="14" fillId="0" borderId="0">
      <alignment vertical="center"/>
    </xf>
    <xf numFmtId="41" fontId="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5" fillId="0" borderId="0" applyFont="0" applyFill="0" applyBorder="0" applyAlignment="0" applyProtection="0">
      <alignment vertical="center"/>
    </xf>
    <xf numFmtId="202" fontId="3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0" fontId="8" fillId="0" borderId="0"/>
    <xf numFmtId="0" fontId="9" fillId="0" borderId="0"/>
    <xf numFmtId="0" fontId="20" fillId="0" borderId="7"/>
    <xf numFmtId="195" fontId="26" fillId="0" borderId="0" applyFont="0" applyFill="0" applyBorder="0" applyAlignment="0" applyProtection="0"/>
    <xf numFmtId="4" fontId="12" fillId="0" borderId="0">
      <protection locked="0"/>
    </xf>
    <xf numFmtId="182" fontId="9" fillId="0" borderId="0">
      <protection locked="0"/>
    </xf>
    <xf numFmtId="0" fontId="9" fillId="0" borderId="3">
      <alignment horizontal="distributed" vertical="center"/>
    </xf>
    <xf numFmtId="0" fontId="9" fillId="0" borderId="8">
      <alignment horizontal="distributed" vertical="top"/>
    </xf>
    <xf numFmtId="0" fontId="9" fillId="0" borderId="9">
      <alignment horizontal="distributed"/>
    </xf>
    <xf numFmtId="186" fontId="15" fillId="0" borderId="0">
      <alignment vertical="center"/>
    </xf>
    <xf numFmtId="0" fontId="46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0" fontId="2" fillId="0" borderId="0">
      <protection locked="0"/>
    </xf>
    <xf numFmtId="0" fontId="44" fillId="0" borderId="0">
      <alignment vertical="center"/>
    </xf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48" fillId="0" borderId="0">
      <alignment vertical="center"/>
    </xf>
    <xf numFmtId="0" fontId="5" fillId="0" borderId="0"/>
    <xf numFmtId="0" fontId="44" fillId="0" borderId="0">
      <alignment vertical="center"/>
    </xf>
    <xf numFmtId="0" fontId="5" fillId="0" borderId="0"/>
    <xf numFmtId="0" fontId="4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5" fontId="2" fillId="0" borderId="0" applyBorder="0"/>
    <xf numFmtId="0" fontId="12" fillId="0" borderId="10">
      <protection locked="0"/>
    </xf>
    <xf numFmtId="179" fontId="2" fillId="0" borderId="0">
      <protection locked="0"/>
    </xf>
    <xf numFmtId="183" fontId="9" fillId="0" borderId="0">
      <protection locked="0"/>
    </xf>
    <xf numFmtId="0" fontId="2" fillId="0" borderId="0"/>
    <xf numFmtId="41" fontId="44" fillId="0" borderId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</cellStyleXfs>
  <cellXfs count="148">
    <xf numFmtId="0" fontId="0" fillId="0" borderId="0" xfId="0">
      <alignment vertical="center"/>
    </xf>
    <xf numFmtId="0" fontId="40" fillId="0" borderId="11" xfId="135" applyFont="1" applyBorder="1" applyAlignment="1">
      <alignment vertical="center"/>
    </xf>
    <xf numFmtId="0" fontId="3" fillId="0" borderId="0" xfId="135" applyFont="1" applyBorder="1">
      <alignment vertical="center"/>
    </xf>
    <xf numFmtId="0" fontId="41" fillId="0" borderId="12" xfId="135" applyFont="1" applyBorder="1" applyAlignment="1">
      <alignment horizontal="right" vertical="center"/>
    </xf>
    <xf numFmtId="0" fontId="42" fillId="0" borderId="11" xfId="135" applyFont="1" applyBorder="1" applyAlignment="1">
      <alignment vertical="center"/>
    </xf>
    <xf numFmtId="0" fontId="42" fillId="0" borderId="12" xfId="135" applyFont="1" applyBorder="1" applyAlignment="1">
      <alignment horizontal="right" vertical="center"/>
    </xf>
    <xf numFmtId="0" fontId="39" fillId="0" borderId="11" xfId="135" applyFont="1" applyBorder="1" applyAlignment="1">
      <alignment vertical="center"/>
    </xf>
    <xf numFmtId="0" fontId="3" fillId="0" borderId="12" xfId="135" applyFont="1" applyBorder="1">
      <alignment vertical="center"/>
    </xf>
    <xf numFmtId="0" fontId="52" fillId="0" borderId="11" xfId="0" applyFont="1" applyBorder="1">
      <alignment vertical="center"/>
    </xf>
    <xf numFmtId="0" fontId="0" fillId="0" borderId="0" xfId="0" applyBorder="1">
      <alignment vertical="center"/>
    </xf>
    <xf numFmtId="0" fontId="0" fillId="0" borderId="12" xfId="0" applyBorder="1">
      <alignment vertical="center"/>
    </xf>
    <xf numFmtId="0" fontId="0" fillId="0" borderId="20" xfId="0" applyBorder="1">
      <alignment vertical="center"/>
    </xf>
    <xf numFmtId="0" fontId="0" fillId="0" borderId="5" xfId="0" applyBorder="1">
      <alignment vertical="center"/>
    </xf>
    <xf numFmtId="0" fontId="0" fillId="0" borderId="21" xfId="0" applyBorder="1">
      <alignment vertical="center"/>
    </xf>
    <xf numFmtId="0" fontId="55" fillId="0" borderId="24" xfId="113" applyNumberFormat="1" applyFont="1" applyBorder="1" applyAlignment="1">
      <alignment horizontal="center" wrapText="1"/>
    </xf>
    <xf numFmtId="0" fontId="0" fillId="0" borderId="11" xfId="0" applyBorder="1">
      <alignment vertical="center"/>
    </xf>
    <xf numFmtId="204" fontId="3" fillId="0" borderId="14" xfId="135" applyNumberFormat="1" applyFont="1" applyBorder="1" applyAlignment="1">
      <alignment horizontal="center" vertical="center" wrapText="1"/>
    </xf>
    <xf numFmtId="0" fontId="49" fillId="5" borderId="3" xfId="0" applyFont="1" applyFill="1" applyBorder="1" applyAlignment="1">
      <alignment horizontal="center" vertical="center"/>
    </xf>
    <xf numFmtId="0" fontId="49" fillId="5" borderId="3" xfId="0" applyFont="1" applyFill="1" applyBorder="1" applyAlignment="1">
      <alignment horizontal="center" vertical="center" wrapText="1"/>
    </xf>
    <xf numFmtId="176" fontId="50" fillId="0" borderId="3" xfId="136" applyNumberFormat="1" applyFont="1" applyBorder="1" applyAlignment="1">
      <alignment horizontal="center" vertical="center" wrapText="1"/>
    </xf>
    <xf numFmtId="49" fontId="50" fillId="0" borderId="15" xfId="136" applyNumberFormat="1" applyFont="1" applyBorder="1" applyAlignment="1">
      <alignment horizontal="center" vertical="center" wrapText="1"/>
    </xf>
    <xf numFmtId="177" fontId="50" fillId="0" borderId="3" xfId="136" applyNumberFormat="1" applyFont="1" applyBorder="1" applyAlignment="1">
      <alignment horizontal="center" vertical="center" wrapText="1"/>
    </xf>
    <xf numFmtId="9" fontId="50" fillId="0" borderId="3" xfId="86" applyFont="1" applyFill="1" applyBorder="1" applyAlignment="1">
      <alignment horizontal="center" vertical="center" wrapText="1"/>
    </xf>
    <xf numFmtId="205" fontId="50" fillId="0" borderId="3" xfId="136" applyNumberFormat="1" applyFont="1" applyBorder="1" applyAlignment="1">
      <alignment horizontal="right" vertical="center" wrapText="1"/>
    </xf>
    <xf numFmtId="0" fontId="49" fillId="5" borderId="25" xfId="0" applyFont="1" applyFill="1" applyBorder="1" applyAlignment="1">
      <alignment horizontal="center" vertical="center" wrapText="1"/>
    </xf>
    <xf numFmtId="208" fontId="0" fillId="0" borderId="0" xfId="0" applyNumberFormat="1">
      <alignment vertical="center"/>
    </xf>
    <xf numFmtId="209" fontId="0" fillId="0" borderId="0" xfId="0" applyNumberFormat="1">
      <alignment vertical="center"/>
    </xf>
    <xf numFmtId="41" fontId="0" fillId="0" borderId="0" xfId="0" applyNumberFormat="1">
      <alignment vertical="center"/>
    </xf>
    <xf numFmtId="0" fontId="57" fillId="0" borderId="12" xfId="0" applyFont="1" applyBorder="1">
      <alignment vertical="center"/>
    </xf>
    <xf numFmtId="0" fontId="54" fillId="0" borderId="36" xfId="113" applyFont="1" applyFill="1" applyBorder="1" applyAlignment="1">
      <alignment horizontal="left" vertical="top" wrapText="1"/>
    </xf>
    <xf numFmtId="0" fontId="53" fillId="5" borderId="3" xfId="142" applyNumberFormat="1" applyFont="1" applyFill="1" applyBorder="1" applyAlignment="1">
      <alignment horizontal="center" vertical="center" wrapText="1"/>
    </xf>
    <xf numFmtId="9" fontId="50" fillId="0" borderId="19" xfId="86" applyFont="1" applyFill="1" applyBorder="1" applyAlignment="1">
      <alignment horizontal="center" vertical="center" wrapText="1"/>
    </xf>
    <xf numFmtId="176" fontId="50" fillId="0" borderId="19" xfId="136" applyNumberFormat="1" applyFont="1" applyBorder="1" applyAlignment="1">
      <alignment horizontal="center" vertical="center" wrapText="1"/>
    </xf>
    <xf numFmtId="177" fontId="50" fillId="0" borderId="19" xfId="136" applyNumberFormat="1" applyFont="1" applyBorder="1" applyAlignment="1">
      <alignment horizontal="center" vertical="center" wrapText="1"/>
    </xf>
    <xf numFmtId="9" fontId="50" fillId="0" borderId="37" xfId="86" applyFont="1" applyFill="1" applyBorder="1" applyAlignment="1">
      <alignment horizontal="center" vertical="center" wrapText="1"/>
    </xf>
    <xf numFmtId="205" fontId="50" fillId="0" borderId="15" xfId="136" applyNumberFormat="1" applyFont="1" applyBorder="1" applyAlignment="1">
      <alignment horizontal="center" vertical="center" wrapText="1"/>
    </xf>
    <xf numFmtId="205" fontId="50" fillId="0" borderId="3" xfId="86" applyNumberFormat="1" applyFont="1" applyFill="1" applyBorder="1" applyAlignment="1">
      <alignment horizontal="center" vertical="center" wrapText="1"/>
    </xf>
    <xf numFmtId="205" fontId="54" fillId="0" borderId="36" xfId="113" applyNumberFormat="1" applyFont="1" applyFill="1" applyBorder="1" applyAlignment="1">
      <alignment horizontal="left" vertical="top" wrapText="1"/>
    </xf>
    <xf numFmtId="205" fontId="54" fillId="0" borderId="21" xfId="113" applyNumberFormat="1" applyFont="1" applyFill="1" applyBorder="1" applyAlignment="1">
      <alignment horizontal="left" vertical="top" wrapText="1"/>
    </xf>
    <xf numFmtId="9" fontId="50" fillId="0" borderId="29" xfId="86" applyFont="1" applyFill="1" applyBorder="1" applyAlignment="1">
      <alignment horizontal="center" vertical="center" wrapText="1"/>
    </xf>
    <xf numFmtId="205" fontId="50" fillId="0" borderId="15" xfId="86" applyNumberFormat="1" applyFont="1" applyFill="1" applyBorder="1" applyAlignment="1">
      <alignment horizontal="center" vertical="center" wrapText="1"/>
    </xf>
    <xf numFmtId="9" fontId="50" fillId="0" borderId="15" xfId="86" applyFont="1" applyFill="1" applyBorder="1" applyAlignment="1">
      <alignment horizontal="center" vertical="center" wrapText="1"/>
    </xf>
    <xf numFmtId="177" fontId="50" fillId="0" borderId="3" xfId="85" applyNumberFormat="1" applyFont="1" applyFill="1" applyBorder="1" applyAlignment="1">
      <alignment horizontal="center" vertical="center" wrapText="1"/>
    </xf>
    <xf numFmtId="0" fontId="56" fillId="0" borderId="16" xfId="0" quotePrefix="1" applyFont="1" applyBorder="1">
      <alignment vertical="center"/>
    </xf>
    <xf numFmtId="0" fontId="56" fillId="0" borderId="17" xfId="0" quotePrefix="1" applyFont="1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58" fillId="0" borderId="0" xfId="0" applyFont="1">
      <alignment vertical="center"/>
    </xf>
    <xf numFmtId="203" fontId="3" fillId="0" borderId="12" xfId="135" applyNumberFormat="1" applyFont="1" applyBorder="1" applyAlignment="1">
      <alignment horizontal="center" vertical="center" wrapText="1"/>
    </xf>
    <xf numFmtId="204" fontId="59" fillId="0" borderId="0" xfId="135" applyNumberFormat="1" applyFont="1" applyBorder="1" applyAlignment="1">
      <alignment vertical="center" wrapText="1"/>
    </xf>
    <xf numFmtId="204" fontId="61" fillId="0" borderId="0" xfId="144" applyNumberFormat="1" applyFont="1" applyBorder="1" applyAlignment="1">
      <alignment vertical="center"/>
    </xf>
    <xf numFmtId="204" fontId="62" fillId="0" borderId="11" xfId="135" applyNumberFormat="1" applyFont="1" applyBorder="1" applyAlignment="1">
      <alignment horizontal="left" vertical="center" wrapText="1"/>
    </xf>
    <xf numFmtId="0" fontId="39" fillId="0" borderId="0" xfId="135" applyFont="1" applyBorder="1" applyAlignment="1">
      <alignment vertical="center"/>
    </xf>
    <xf numFmtId="204" fontId="62" fillId="0" borderId="0" xfId="135" applyNumberFormat="1" applyFont="1" applyBorder="1" applyAlignment="1">
      <alignment horizontal="left" vertical="center" wrapText="1"/>
    </xf>
    <xf numFmtId="0" fontId="37" fillId="5" borderId="46" xfId="135" applyFont="1" applyFill="1" applyBorder="1" applyAlignment="1">
      <alignment horizontal="center" vertical="center"/>
    </xf>
    <xf numFmtId="204" fontId="3" fillId="0" borderId="48" xfId="135" applyNumberFormat="1" applyFont="1" applyBorder="1" applyAlignment="1">
      <alignment horizontal="center" vertical="center" wrapText="1"/>
    </xf>
    <xf numFmtId="204" fontId="62" fillId="0" borderId="11" xfId="135" applyNumberFormat="1" applyFont="1" applyBorder="1" applyAlignment="1">
      <alignment horizontal="left" vertical="center"/>
    </xf>
    <xf numFmtId="0" fontId="43" fillId="0" borderId="12" xfId="135" applyFont="1" applyBorder="1" applyAlignment="1">
      <alignment horizontal="left" vertical="center"/>
    </xf>
    <xf numFmtId="207" fontId="50" fillId="8" borderId="22" xfId="136" applyNumberFormat="1" applyFont="1" applyFill="1" applyBorder="1" applyAlignment="1" applyProtection="1">
      <alignment horizontal="center" vertical="center" wrapText="1"/>
      <protection locked="0"/>
    </xf>
    <xf numFmtId="205" fontId="50" fillId="8" borderId="25" xfId="136" applyNumberFormat="1" applyFont="1" applyFill="1" applyBorder="1" applyAlignment="1" applyProtection="1">
      <alignment horizontal="center" vertical="center" wrapText="1"/>
      <protection locked="0"/>
    </xf>
    <xf numFmtId="0" fontId="49" fillId="6" borderId="41" xfId="87" applyNumberFormat="1" applyFont="1" applyBorder="1" applyAlignment="1">
      <alignment horizontal="center" vertical="center" wrapText="1"/>
    </xf>
    <xf numFmtId="41" fontId="0" fillId="0" borderId="0" xfId="143" applyFont="1">
      <alignment vertical="center"/>
    </xf>
    <xf numFmtId="204" fontId="3" fillId="0" borderId="50" xfId="135" applyNumberFormat="1" applyFont="1" applyBorder="1" applyAlignment="1">
      <alignment horizontal="center" vertical="center" wrapText="1"/>
    </xf>
    <xf numFmtId="204" fontId="3" fillId="9" borderId="14" xfId="135" applyNumberFormat="1" applyFont="1" applyFill="1" applyBorder="1" applyAlignment="1">
      <alignment horizontal="center" vertical="center" wrapText="1"/>
    </xf>
    <xf numFmtId="0" fontId="49" fillId="6" borderId="33" xfId="87" applyNumberFormat="1" applyFont="1" applyBorder="1" applyAlignment="1">
      <alignment horizontal="center" vertical="center" wrapText="1"/>
    </xf>
    <xf numFmtId="0" fontId="49" fillId="6" borderId="34" xfId="87" applyNumberFormat="1" applyFont="1" applyBorder="1" applyAlignment="1">
      <alignment horizontal="center" vertical="center" wrapText="1"/>
    </xf>
    <xf numFmtId="0" fontId="49" fillId="6" borderId="35" xfId="87" applyNumberFormat="1" applyFont="1" applyBorder="1" applyAlignment="1">
      <alignment horizontal="center" vertical="center" wrapText="1"/>
    </xf>
    <xf numFmtId="0" fontId="53" fillId="5" borderId="28" xfId="142" applyNumberFormat="1" applyFont="1" applyFill="1" applyBorder="1" applyAlignment="1">
      <alignment horizontal="center" vertical="center" wrapText="1"/>
    </xf>
    <xf numFmtId="0" fontId="53" fillId="5" borderId="2" xfId="142" applyNumberFormat="1" applyFont="1" applyFill="1" applyBorder="1" applyAlignment="1">
      <alignment horizontal="center" vertical="center" wrapText="1"/>
    </xf>
    <xf numFmtId="0" fontId="53" fillId="5" borderId="15" xfId="142" applyNumberFormat="1" applyFont="1" applyFill="1" applyBorder="1" applyAlignment="1">
      <alignment horizontal="center" vertical="center" wrapText="1"/>
    </xf>
    <xf numFmtId="0" fontId="53" fillId="5" borderId="29" xfId="142" applyNumberFormat="1" applyFont="1" applyFill="1" applyBorder="1" applyAlignment="1">
      <alignment horizontal="center" vertical="center" wrapText="1"/>
    </xf>
    <xf numFmtId="0" fontId="53" fillId="5" borderId="30" xfId="142" applyNumberFormat="1" applyFont="1" applyFill="1" applyBorder="1" applyAlignment="1">
      <alignment horizontal="center" vertical="center" wrapText="1"/>
    </xf>
    <xf numFmtId="0" fontId="53" fillId="5" borderId="31" xfId="142" applyNumberFormat="1" applyFont="1" applyFill="1" applyBorder="1" applyAlignment="1">
      <alignment horizontal="center" vertical="center" wrapText="1"/>
    </xf>
    <xf numFmtId="49" fontId="50" fillId="0" borderId="27" xfId="136" applyNumberFormat="1" applyFont="1" applyBorder="1" applyAlignment="1">
      <alignment horizontal="center" vertical="center" wrapText="1"/>
    </xf>
    <xf numFmtId="49" fontId="50" fillId="0" borderId="15" xfId="136" applyNumberFormat="1" applyFont="1" applyBorder="1" applyAlignment="1">
      <alignment horizontal="center" vertical="center" wrapText="1"/>
    </xf>
    <xf numFmtId="0" fontId="50" fillId="0" borderId="29" xfId="113" applyNumberFormat="1" applyFont="1" applyBorder="1" applyAlignment="1">
      <alignment horizontal="center" vertical="center" wrapText="1"/>
    </xf>
    <xf numFmtId="0" fontId="50" fillId="0" borderId="30" xfId="113" applyNumberFormat="1" applyFont="1" applyBorder="1" applyAlignment="1">
      <alignment horizontal="center" vertical="center" wrapText="1"/>
    </xf>
    <xf numFmtId="0" fontId="50" fillId="0" borderId="31" xfId="113" applyNumberFormat="1" applyFont="1" applyBorder="1" applyAlignment="1">
      <alignment horizontal="center" vertical="center"/>
    </xf>
    <xf numFmtId="0" fontId="54" fillId="0" borderId="38" xfId="113" applyFont="1" applyFill="1" applyBorder="1" applyAlignment="1">
      <alignment horizontal="center" vertical="top" wrapText="1"/>
    </xf>
    <xf numFmtId="0" fontId="54" fillId="0" borderId="23" xfId="113" applyFont="1" applyFill="1" applyBorder="1" applyAlignment="1">
      <alignment horizontal="center" vertical="top" wrapText="1"/>
    </xf>
    <xf numFmtId="0" fontId="50" fillId="0" borderId="27" xfId="113" applyNumberFormat="1" applyFont="1" applyBorder="1" applyAlignment="1">
      <alignment horizontal="center"/>
    </xf>
    <xf numFmtId="0" fontId="50" fillId="0" borderId="15" xfId="113" applyNumberFormat="1" applyFont="1" applyBorder="1" applyAlignment="1">
      <alignment horizontal="center"/>
    </xf>
    <xf numFmtId="0" fontId="53" fillId="5" borderId="27" xfId="142" applyNumberFormat="1" applyFont="1" applyFill="1" applyBorder="1" applyAlignment="1">
      <alignment horizontal="center" vertical="center" wrapText="1"/>
    </xf>
    <xf numFmtId="49" fontId="50" fillId="0" borderId="28" xfId="136" applyNumberFormat="1" applyFont="1" applyBorder="1" applyAlignment="1">
      <alignment horizontal="left" vertical="center" wrapText="1"/>
    </xf>
    <xf numFmtId="49" fontId="50" fillId="0" borderId="2" xfId="136" applyNumberFormat="1" applyFont="1" applyBorder="1" applyAlignment="1">
      <alignment horizontal="left" vertical="center" wrapText="1"/>
    </xf>
    <xf numFmtId="49" fontId="50" fillId="0" borderId="15" xfId="136" applyNumberFormat="1" applyFont="1" applyBorder="1" applyAlignment="1">
      <alignment horizontal="left" vertical="center" wrapText="1"/>
    </xf>
    <xf numFmtId="0" fontId="54" fillId="0" borderId="39" xfId="113" applyFont="1" applyFill="1" applyBorder="1" applyAlignment="1">
      <alignment horizontal="left" vertical="top" wrapText="1"/>
    </xf>
    <xf numFmtId="0" fontId="54" fillId="0" borderId="40" xfId="113" applyFont="1" applyFill="1" applyBorder="1" applyAlignment="1">
      <alignment horizontal="left" vertical="top" wrapText="1"/>
    </xf>
    <xf numFmtId="0" fontId="54" fillId="0" borderId="23" xfId="113" applyFont="1" applyFill="1" applyBorder="1" applyAlignment="1">
      <alignment horizontal="left" vertical="top" wrapText="1"/>
    </xf>
    <xf numFmtId="0" fontId="40" fillId="5" borderId="16" xfId="135" quotePrefix="1" applyFont="1" applyFill="1" applyBorder="1" applyAlignment="1">
      <alignment horizontal="center" vertical="center"/>
    </xf>
    <xf numFmtId="0" fontId="40" fillId="5" borderId="17" xfId="135" applyFont="1" applyFill="1" applyBorder="1" applyAlignment="1">
      <alignment horizontal="center" vertical="center"/>
    </xf>
    <xf numFmtId="0" fontId="40" fillId="5" borderId="18" xfId="135" applyFont="1" applyFill="1" applyBorder="1" applyAlignment="1">
      <alignment horizontal="center" vertical="center"/>
    </xf>
    <xf numFmtId="41" fontId="38" fillId="5" borderId="3" xfId="91" applyFont="1" applyFill="1" applyBorder="1" applyAlignment="1">
      <alignment horizontal="center" vertical="center"/>
    </xf>
    <xf numFmtId="41" fontId="38" fillId="5" borderId="22" xfId="91" applyFont="1" applyFill="1" applyBorder="1" applyAlignment="1">
      <alignment horizontal="center" vertical="center"/>
    </xf>
    <xf numFmtId="41" fontId="51" fillId="8" borderId="3" xfId="91" applyFont="1" applyFill="1" applyBorder="1" applyAlignment="1" applyProtection="1">
      <alignment horizontal="center" vertical="center"/>
      <protection locked="0"/>
    </xf>
    <xf numFmtId="41" fontId="51" fillId="8" borderId="22" xfId="91" applyFont="1" applyFill="1" applyBorder="1" applyAlignment="1" applyProtection="1">
      <alignment horizontal="center" vertical="center"/>
      <protection locked="0"/>
    </xf>
    <xf numFmtId="0" fontId="38" fillId="5" borderId="19" xfId="137" applyFont="1" applyFill="1" applyBorder="1" applyAlignment="1">
      <alignment horizontal="center" vertical="center"/>
    </xf>
    <xf numFmtId="0" fontId="38" fillId="5" borderId="3" xfId="137" applyFont="1" applyFill="1" applyBorder="1" applyAlignment="1">
      <alignment horizontal="center" vertical="center"/>
    </xf>
    <xf numFmtId="0" fontId="3" fillId="4" borderId="19" xfId="137" applyFont="1" applyFill="1" applyBorder="1" applyAlignment="1" applyProtection="1">
      <alignment horizontal="center" vertical="center"/>
      <protection locked="0"/>
    </xf>
    <xf numFmtId="0" fontId="3" fillId="4" borderId="3" xfId="137" applyFont="1" applyFill="1" applyBorder="1" applyAlignment="1" applyProtection="1">
      <alignment horizontal="center" vertical="center"/>
      <protection locked="0"/>
    </xf>
    <xf numFmtId="0" fontId="59" fillId="0" borderId="3" xfId="113" applyFont="1" applyBorder="1" applyAlignment="1" applyProtection="1">
      <alignment horizontal="center" wrapText="1"/>
      <protection locked="0"/>
    </xf>
    <xf numFmtId="0" fontId="59" fillId="0" borderId="3" xfId="113" applyFont="1" applyBorder="1" applyAlignment="1" applyProtection="1">
      <alignment horizontal="center"/>
      <protection locked="0"/>
    </xf>
    <xf numFmtId="0" fontId="49" fillId="5" borderId="27" xfId="0" applyFont="1" applyFill="1" applyBorder="1" applyAlignment="1">
      <alignment horizontal="center" vertical="center"/>
    </xf>
    <xf numFmtId="0" fontId="49" fillId="5" borderId="15" xfId="0" applyFont="1" applyFill="1" applyBorder="1" applyAlignment="1">
      <alignment horizontal="center" vertical="center"/>
    </xf>
    <xf numFmtId="206" fontId="50" fillId="0" borderId="2" xfId="86" applyNumberFormat="1" applyFont="1" applyFill="1" applyBorder="1" applyAlignment="1">
      <alignment horizontal="right" vertical="center" wrapText="1"/>
    </xf>
    <xf numFmtId="206" fontId="50" fillId="0" borderId="25" xfId="86" applyNumberFormat="1" applyFont="1" applyFill="1" applyBorder="1" applyAlignment="1">
      <alignment horizontal="right" vertical="center" wrapText="1"/>
    </xf>
    <xf numFmtId="208" fontId="50" fillId="0" borderId="2" xfId="86" applyNumberFormat="1" applyFont="1" applyFill="1" applyBorder="1" applyAlignment="1">
      <alignment horizontal="right" vertical="center" wrapText="1"/>
    </xf>
    <xf numFmtId="208" fontId="50" fillId="0" borderId="25" xfId="86" applyNumberFormat="1" applyFont="1" applyFill="1" applyBorder="1" applyAlignment="1">
      <alignment horizontal="right" vertical="center" wrapText="1"/>
    </xf>
    <xf numFmtId="206" fontId="50" fillId="0" borderId="33" xfId="85" applyNumberFormat="1" applyFont="1" applyFill="1" applyBorder="1" applyAlignment="1">
      <alignment horizontal="center" vertical="center" wrapText="1"/>
    </xf>
    <xf numFmtId="206" fontId="50" fillId="0" borderId="34" xfId="85" applyNumberFormat="1" applyFont="1" applyFill="1" applyBorder="1" applyAlignment="1">
      <alignment horizontal="center" vertical="center" wrapText="1"/>
    </xf>
    <xf numFmtId="206" fontId="50" fillId="0" borderId="35" xfId="85" applyNumberFormat="1" applyFont="1" applyFill="1" applyBorder="1" applyAlignment="1">
      <alignment horizontal="center" vertical="center" wrapText="1"/>
    </xf>
    <xf numFmtId="0" fontId="37" fillId="2" borderId="27" xfId="137" applyFont="1" applyFill="1" applyBorder="1" applyAlignment="1">
      <alignment horizontal="center" vertical="center"/>
    </xf>
    <xf numFmtId="0" fontId="37" fillId="2" borderId="2" xfId="137" applyFont="1" applyFill="1" applyBorder="1" applyAlignment="1">
      <alignment horizontal="center" vertical="center"/>
    </xf>
    <xf numFmtId="0" fontId="37" fillId="2" borderId="15" xfId="137" applyFont="1" applyFill="1" applyBorder="1" applyAlignment="1">
      <alignment horizontal="center" vertical="center"/>
    </xf>
    <xf numFmtId="0" fontId="3" fillId="4" borderId="19" xfId="137" applyFont="1" applyFill="1" applyBorder="1" applyAlignment="1">
      <alignment horizontal="center" vertical="center"/>
    </xf>
    <xf numFmtId="0" fontId="3" fillId="4" borderId="3" xfId="137" applyFont="1" applyFill="1" applyBorder="1" applyAlignment="1">
      <alignment horizontal="center" vertical="center"/>
    </xf>
    <xf numFmtId="0" fontId="2" fillId="0" borderId="3" xfId="113" applyFont="1" applyBorder="1" applyAlignment="1">
      <alignment horizontal="center"/>
    </xf>
    <xf numFmtId="177" fontId="50" fillId="0" borderId="9" xfId="136" applyNumberFormat="1" applyFont="1" applyBorder="1" applyAlignment="1">
      <alignment horizontal="center" vertical="center" wrapText="1"/>
    </xf>
    <xf numFmtId="177" fontId="50" fillId="0" borderId="32" xfId="136" applyNumberFormat="1" applyFont="1" applyBorder="1" applyAlignment="1">
      <alignment horizontal="center" vertical="center" wrapText="1"/>
    </xf>
    <xf numFmtId="177" fontId="50" fillId="0" borderId="8" xfId="136" applyNumberFormat="1" applyFont="1" applyBorder="1" applyAlignment="1">
      <alignment horizontal="center" vertical="center" wrapText="1"/>
    </xf>
    <xf numFmtId="41" fontId="51" fillId="0" borderId="3" xfId="91" applyFont="1" applyFill="1" applyBorder="1" applyAlignment="1">
      <alignment horizontal="center" vertical="center"/>
    </xf>
    <xf numFmtId="41" fontId="51" fillId="0" borderId="22" xfId="91" applyFont="1" applyFill="1" applyBorder="1" applyAlignment="1">
      <alignment horizontal="center" vertical="center"/>
    </xf>
    <xf numFmtId="208" fontId="37" fillId="2" borderId="42" xfId="91" applyNumberFormat="1" applyFont="1" applyFill="1" applyBorder="1" applyAlignment="1">
      <alignment horizontal="center" vertical="center"/>
    </xf>
    <xf numFmtId="208" fontId="37" fillId="2" borderId="43" xfId="91" applyNumberFormat="1" applyFont="1" applyFill="1" applyBorder="1" applyAlignment="1">
      <alignment horizontal="center" vertical="center"/>
    </xf>
    <xf numFmtId="204" fontId="3" fillId="0" borderId="51" xfId="135" quotePrefix="1" applyNumberFormat="1" applyFont="1" applyBorder="1" applyAlignment="1">
      <alignment horizontal="center" vertical="center" wrapText="1"/>
    </xf>
    <xf numFmtId="204" fontId="3" fillId="0" borderId="52" xfId="135" quotePrefix="1" applyNumberFormat="1" applyFont="1" applyBorder="1" applyAlignment="1">
      <alignment horizontal="center" vertical="center" wrapText="1"/>
    </xf>
    <xf numFmtId="203" fontId="3" fillId="0" borderId="51" xfId="135" applyNumberFormat="1" applyFont="1" applyBorder="1" applyAlignment="1">
      <alignment horizontal="center" vertical="center" wrapText="1"/>
    </xf>
    <xf numFmtId="203" fontId="3" fillId="0" borderId="53" xfId="135" applyNumberFormat="1" applyFont="1" applyBorder="1" applyAlignment="1">
      <alignment horizontal="center" vertical="center" wrapText="1"/>
    </xf>
    <xf numFmtId="203" fontId="3" fillId="0" borderId="49" xfId="135" applyNumberFormat="1" applyFont="1" applyBorder="1" applyAlignment="1">
      <alignment horizontal="center" vertical="center" wrapText="1"/>
    </xf>
    <xf numFmtId="203" fontId="3" fillId="0" borderId="13" xfId="135" applyNumberFormat="1" applyFont="1" applyBorder="1" applyAlignment="1">
      <alignment horizontal="center" vertical="center" wrapText="1"/>
    </xf>
    <xf numFmtId="204" fontId="3" fillId="0" borderId="49" xfId="135" quotePrefix="1" applyNumberFormat="1" applyFont="1" applyBorder="1" applyAlignment="1">
      <alignment horizontal="center" vertical="center" wrapText="1"/>
    </xf>
    <xf numFmtId="204" fontId="3" fillId="0" borderId="45" xfId="135" quotePrefix="1" applyNumberFormat="1" applyFont="1" applyBorder="1" applyAlignment="1">
      <alignment horizontal="center" vertical="center" wrapText="1"/>
    </xf>
    <xf numFmtId="204" fontId="3" fillId="9" borderId="51" xfId="135" quotePrefix="1" applyNumberFormat="1" applyFont="1" applyFill="1" applyBorder="1" applyAlignment="1">
      <alignment horizontal="center" vertical="center" wrapText="1"/>
    </xf>
    <xf numFmtId="204" fontId="3" fillId="9" borderId="52" xfId="135" quotePrefix="1" applyNumberFormat="1" applyFont="1" applyFill="1" applyBorder="1" applyAlignment="1">
      <alignment horizontal="center" vertical="center" wrapText="1"/>
    </xf>
    <xf numFmtId="203" fontId="3" fillId="9" borderId="51" xfId="135" applyNumberFormat="1" applyFont="1" applyFill="1" applyBorder="1" applyAlignment="1">
      <alignment horizontal="center" vertical="center" wrapText="1"/>
    </xf>
    <xf numFmtId="203" fontId="3" fillId="9" borderId="53" xfId="135" applyNumberFormat="1" applyFont="1" applyFill="1" applyBorder="1" applyAlignment="1">
      <alignment horizontal="center" vertical="center" wrapText="1"/>
    </xf>
    <xf numFmtId="0" fontId="40" fillId="5" borderId="16" xfId="135" applyFont="1" applyFill="1" applyBorder="1" applyAlignment="1">
      <alignment horizontal="center" vertical="center"/>
    </xf>
    <xf numFmtId="0" fontId="40" fillId="5" borderId="17" xfId="135" quotePrefix="1" applyFont="1" applyFill="1" applyBorder="1" applyAlignment="1">
      <alignment horizontal="center" vertical="center"/>
    </xf>
    <xf numFmtId="0" fontId="37" fillId="5" borderId="47" xfId="135" applyFont="1" applyFill="1" applyBorder="1" applyAlignment="1">
      <alignment horizontal="center" vertical="center"/>
    </xf>
    <xf numFmtId="0" fontId="37" fillId="5" borderId="44" xfId="135" applyFont="1" applyFill="1" applyBorder="1" applyAlignment="1">
      <alignment horizontal="center" vertical="center"/>
    </xf>
    <xf numFmtId="0" fontId="37" fillId="5" borderId="26" xfId="135" applyFont="1" applyFill="1" applyBorder="1" applyAlignment="1">
      <alignment horizontal="center" vertical="center"/>
    </xf>
    <xf numFmtId="204" fontId="3" fillId="0" borderId="49" xfId="135" applyNumberFormat="1" applyFont="1" applyBorder="1" applyAlignment="1">
      <alignment horizontal="center" vertical="center" wrapText="1"/>
    </xf>
    <xf numFmtId="204" fontId="3" fillId="0" borderId="45" xfId="135" applyNumberFormat="1" applyFont="1" applyBorder="1" applyAlignment="1">
      <alignment horizontal="center" vertical="center" wrapText="1"/>
    </xf>
    <xf numFmtId="204" fontId="3" fillId="0" borderId="14" xfId="135" applyNumberFormat="1" applyFont="1" applyFill="1" applyBorder="1" applyAlignment="1">
      <alignment horizontal="center" vertical="center" wrapText="1"/>
    </xf>
    <xf numFmtId="204" fontId="3" fillId="0" borderId="51" xfId="135" quotePrefix="1" applyNumberFormat="1" applyFont="1" applyFill="1" applyBorder="1" applyAlignment="1">
      <alignment horizontal="center" vertical="center" wrapText="1"/>
    </xf>
    <xf numFmtId="204" fontId="3" fillId="0" borderId="52" xfId="135" quotePrefix="1" applyNumberFormat="1" applyFont="1" applyFill="1" applyBorder="1" applyAlignment="1">
      <alignment horizontal="center" vertical="center" wrapText="1"/>
    </xf>
    <xf numFmtId="203" fontId="3" fillId="0" borderId="51" xfId="135" applyNumberFormat="1" applyFont="1" applyFill="1" applyBorder="1" applyAlignment="1">
      <alignment horizontal="center" vertical="center" wrapText="1"/>
    </xf>
    <xf numFmtId="203" fontId="3" fillId="0" borderId="53" xfId="135" applyNumberFormat="1" applyFont="1" applyFill="1" applyBorder="1" applyAlignment="1">
      <alignment horizontal="center" vertical="center" wrapText="1"/>
    </xf>
  </cellXfs>
  <cellStyles count="145">
    <cellStyle name="$" xfId="1"/>
    <cellStyle name="$_db진흥" xfId="2"/>
    <cellStyle name="$_SE40" xfId="3"/>
    <cellStyle name="$_견적2" xfId="4"/>
    <cellStyle name="$_기아" xfId="5"/>
    <cellStyle name="??&amp;O?&amp;H?_x0008__x000f__x0007_?_x0007__x0001__x0001_" xfId="6"/>
    <cellStyle name="??&amp;O?&amp;H?_x0008_??_x0007__x0001__x0001_" xfId="7"/>
    <cellStyle name="_02년1차(수정)" xfId="8"/>
    <cellStyle name="_MM" xfId="9"/>
    <cellStyle name="_개요" xfId="10"/>
    <cellStyle name="_고무방충재" xfId="11"/>
    <cellStyle name="_공통" xfId="12"/>
    <cellStyle name="_공통_MM" xfId="13"/>
    <cellStyle name="_공통_외교통상정보화 4단계 구축_2.0_장비" xfId="14"/>
    <cellStyle name="_기본형" xfId="15"/>
    <cellStyle name="_디아모_한국전산원_Listprice" xfId="16"/>
    <cellStyle name="_외교통상정보화 4단계 구축_2.0_장비" xfId="17"/>
    <cellStyle name="_요약" xfId="18"/>
    <cellStyle name="_파주 GIS 시스템설계서(도로,상,하수 시스템)_050406" xfId="19"/>
    <cellStyle name="_파주시_도로 및 상,하수 범용 도입_050314" xfId="20"/>
    <cellStyle name="¤@?e_TEST-1 " xfId="21"/>
    <cellStyle name="A¨­￠￢￠O [0]_INQUIRY ￠?￥i¨u¡AAⓒ￢Aⓒª " xfId="22"/>
    <cellStyle name="A¨­￠￢￠O_INQUIRY ￠?￥i¨u¡AAⓒ￢Aⓒª " xfId="23"/>
    <cellStyle name="AeE­ [0]_AMT " xfId="24"/>
    <cellStyle name="AeE­_AMT " xfId="25"/>
    <cellStyle name="AeE¡ⓒ [0]_INQUIRY ￠?￥i¨u¡AAⓒ￢Aⓒª " xfId="26"/>
    <cellStyle name="AeE¡ⓒ_INQUIRY ￠?￥i¨u¡AAⓒ￢Aⓒª " xfId="27"/>
    <cellStyle name="ALIGNMENT" xfId="28"/>
    <cellStyle name="AÞ¸¶ [0]_AN°y(1.25) " xfId="29"/>
    <cellStyle name="AÞ¸¶_AN°y(1.25) " xfId="30"/>
    <cellStyle name="C¡IA¨ª_¡ic¨u¡A¨￢I¨￢¡Æ AN¡Æe " xfId="31"/>
    <cellStyle name="C￥AØ_¿μ¾÷CoE² " xfId="32"/>
    <cellStyle name="Calc Currency (0)" xfId="33"/>
    <cellStyle name="category" xfId="34"/>
    <cellStyle name="Comma" xfId="35"/>
    <cellStyle name="Comma [0]" xfId="36"/>
    <cellStyle name="comma zerodec" xfId="37"/>
    <cellStyle name="Comma_ SG&amp;A Bridge " xfId="38"/>
    <cellStyle name="Comma0" xfId="39"/>
    <cellStyle name="Curren?_x0012_퐀_x0017_?" xfId="40"/>
    <cellStyle name="Currency" xfId="41"/>
    <cellStyle name="Currency [0]" xfId="42"/>
    <cellStyle name="Currency_ SG&amp;A Bridge " xfId="43"/>
    <cellStyle name="Currency0" xfId="44"/>
    <cellStyle name="Currency1" xfId="45"/>
    <cellStyle name="Date" xfId="46"/>
    <cellStyle name="Dezimal [0]_laroux" xfId="47"/>
    <cellStyle name="Dezimal_laroux" xfId="48"/>
    <cellStyle name="Dollar (zero dec)" xfId="49"/>
    <cellStyle name="Fixed" xfId="50"/>
    <cellStyle name="Grey" xfId="51"/>
    <cellStyle name="HEADER" xfId="52"/>
    <cellStyle name="Header1" xfId="53"/>
    <cellStyle name="Header2" xfId="54"/>
    <cellStyle name="Heading 1" xfId="55"/>
    <cellStyle name="Heading 2" xfId="56"/>
    <cellStyle name="Heading1" xfId="57"/>
    <cellStyle name="Heading2" xfId="58"/>
    <cellStyle name="Input [yellow]" xfId="59"/>
    <cellStyle name="jin" xfId="60"/>
    <cellStyle name="Milliers [0]_Arabian Spec" xfId="61"/>
    <cellStyle name="Milliers_Arabian Spec" xfId="62"/>
    <cellStyle name="Model" xfId="63"/>
    <cellStyle name="Mon?aire [0]_Arabian Spec" xfId="64"/>
    <cellStyle name="Mon?aire_Arabian Spec" xfId="65"/>
    <cellStyle name="Normal - Style1" xfId="66"/>
    <cellStyle name="Normal_ SG&amp;A Bridge " xfId="67"/>
    <cellStyle name="Percent" xfId="68"/>
    <cellStyle name="Percent [2]" xfId="69"/>
    <cellStyle name="Standard_laroux" xfId="70"/>
    <cellStyle name="subhead" xfId="71"/>
    <cellStyle name="Total" xfId="72"/>
    <cellStyle name="W?rung [0]_laroux" xfId="73"/>
    <cellStyle name="W?rung_laroux" xfId="74"/>
    <cellStyle name="고정소숫점" xfId="75"/>
    <cellStyle name="고정출력1" xfId="76"/>
    <cellStyle name="고정출력2" xfId="77"/>
    <cellStyle name="날짜" xfId="78"/>
    <cellStyle name="달러" xfId="79"/>
    <cellStyle name="뒤에 오는 하이퍼링크_관급전기" xfId="80"/>
    <cellStyle name="똿뗦먛귟 [0.00]_PRODUCT DETAIL Q1" xfId="81"/>
    <cellStyle name="똿뗦먛귟_PRODUCT DETAIL Q1" xfId="82"/>
    <cellStyle name="믅됞 [0.00]_PRODUCT DETAIL Q1" xfId="83"/>
    <cellStyle name="믅됞_PRODUCT DETAIL Q1" xfId="84"/>
    <cellStyle name="백분율" xfId="85" builtinId="5"/>
    <cellStyle name="백분율 2" xfId="86"/>
    <cellStyle name="보통" xfId="87" builtinId="28"/>
    <cellStyle name="뷭?_BOOKSHIP" xfId="88"/>
    <cellStyle name="숫자(R)" xfId="89"/>
    <cellStyle name="쉼표 [0]" xfId="143" builtinId="6"/>
    <cellStyle name="쉼표 [0] 2" xfId="90"/>
    <cellStyle name="쉼표 [0] 2 2" xfId="91"/>
    <cellStyle name="쉼표 [0] 3" xfId="92"/>
    <cellStyle name="쉼표 [0] 4" xfId="93"/>
    <cellStyle name="쉼표 [0] 5" xfId="94"/>
    <cellStyle name="스타일 1" xfId="95"/>
    <cellStyle name="스타일 2" xfId="96"/>
    <cellStyle name="안건회계법인" xfId="97"/>
    <cellStyle name="원" xfId="98"/>
    <cellStyle name="자리수" xfId="99"/>
    <cellStyle name="자리수0" xfId="100"/>
    <cellStyle name="제목[1 줄]" xfId="101"/>
    <cellStyle name="제목[2줄 아래]" xfId="102"/>
    <cellStyle name="제목[2줄 위]" xfId="103"/>
    <cellStyle name="제목1" xfId="104"/>
    <cellStyle name="좋음 2" xfId="105"/>
    <cellStyle name="좋음 3" xfId="106"/>
    <cellStyle name="좋음 4" xfId="107"/>
    <cellStyle name="지정되지 않음" xfId="108"/>
    <cellStyle name="콤마 [0]_  종  합  " xfId="109"/>
    <cellStyle name="콤마_  종  합  " xfId="110"/>
    <cellStyle name="퍼센트" xfId="111"/>
    <cellStyle name="표준" xfId="0" builtinId="0" customBuiltin="1"/>
    <cellStyle name="표준 10 2" xfId="112"/>
    <cellStyle name="표준 2" xfId="113"/>
    <cellStyle name="표준 2 2" xfId="114"/>
    <cellStyle name="표준 2 2 2" xfId="115"/>
    <cellStyle name="표준 2 2 2 2" xfId="116"/>
    <cellStyle name="표준 2 2 2 2 2" xfId="117"/>
    <cellStyle name="표준 2 2 2 2 2 2" xfId="118"/>
    <cellStyle name="표준 2 2 2 2 2 2 2" xfId="119"/>
    <cellStyle name="표준 2 2 2 2 3" xfId="120"/>
    <cellStyle name="표준 2 2 2 3" xfId="121"/>
    <cellStyle name="표준 2 2 2 3 2" xfId="122"/>
    <cellStyle name="표준 2 2 3" xfId="123"/>
    <cellStyle name="표준 2 2 3 2" xfId="124"/>
    <cellStyle name="표준 2 2 3 2 2" xfId="125"/>
    <cellStyle name="표준 2 2 4" xfId="126"/>
    <cellStyle name="표준 2 3" xfId="127"/>
    <cellStyle name="표준 2 4" xfId="128"/>
    <cellStyle name="표준 2_OP-PCM-TMP-E001-V1.1_규모산정(템플릿)" xfId="129"/>
    <cellStyle name="표준 3" xfId="130"/>
    <cellStyle name="표준 3 2" xfId="131"/>
    <cellStyle name="표준 3 3" xfId="132"/>
    <cellStyle name="표준 4 2" xfId="133"/>
    <cellStyle name="표준 9 2" xfId="134"/>
    <cellStyle name="표준_가격제안서(기상DB구축)_050331" xfId="142"/>
    <cellStyle name="표준_국민참여_가격제안서_050601" xfId="135"/>
    <cellStyle name="표준_업무기능목록(박찬희)" xfId="136"/>
    <cellStyle name="표준_행정_건설" xfId="137"/>
    <cellStyle name="하이퍼링크" xfId="144" builtinId="8"/>
    <cellStyle name="합계" xfId="138"/>
    <cellStyle name="합산" xfId="139"/>
    <cellStyle name="화폐기호" xfId="140"/>
    <cellStyle name="화폐기호0" xfId="1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7"/>
  <sheetViews>
    <sheetView showGridLines="0" topLeftCell="A4" workbookViewId="0">
      <selection activeCell="I11" sqref="I11"/>
    </sheetView>
  </sheetViews>
  <sheetFormatPr defaultRowHeight="14.4"/>
  <cols>
    <col min="1" max="1" width="2" customWidth="1"/>
    <col min="2" max="2" width="14.21875" customWidth="1"/>
    <col min="3" max="3" width="20.6640625" customWidth="1"/>
    <col min="4" max="4" width="7.6640625" customWidth="1"/>
    <col min="5" max="5" width="20.6640625" customWidth="1"/>
    <col min="6" max="6" width="7.6640625" customWidth="1"/>
    <col min="7" max="7" width="20.6640625" customWidth="1"/>
    <col min="8" max="8" width="7.6640625" customWidth="1"/>
    <col min="9" max="9" width="11.109375" customWidth="1"/>
  </cols>
  <sheetData>
    <row r="1" spans="2:11" ht="26.25" customHeight="1">
      <c r="B1" s="43" t="s">
        <v>95</v>
      </c>
      <c r="C1" s="44"/>
      <c r="D1" s="44"/>
      <c r="E1" s="44"/>
      <c r="F1" s="44"/>
      <c r="G1" s="44"/>
      <c r="H1" s="45"/>
      <c r="I1" s="46"/>
    </row>
    <row r="2" spans="2:11" ht="6.75" customHeight="1">
      <c r="B2" s="15"/>
      <c r="C2" s="9"/>
      <c r="D2" s="9"/>
      <c r="E2" s="9"/>
      <c r="F2" s="9"/>
      <c r="G2" s="9"/>
      <c r="H2" s="9"/>
      <c r="I2" s="10"/>
    </row>
    <row r="3" spans="2:11" ht="17.399999999999999">
      <c r="B3" s="6" t="s">
        <v>80</v>
      </c>
      <c r="C3" s="9"/>
      <c r="D3" s="9"/>
      <c r="E3" s="9"/>
      <c r="F3" s="9"/>
      <c r="G3" s="9"/>
      <c r="H3" s="9"/>
      <c r="I3" s="10"/>
      <c r="J3" s="9"/>
      <c r="K3" s="9"/>
    </row>
    <row r="4" spans="2:11" ht="16.5" customHeight="1">
      <c r="B4" s="82" t="s">
        <v>47</v>
      </c>
      <c r="C4" s="69"/>
      <c r="D4" s="67" t="s">
        <v>48</v>
      </c>
      <c r="E4" s="68"/>
      <c r="F4" s="69"/>
      <c r="G4" s="67" t="s">
        <v>50</v>
      </c>
      <c r="H4" s="69"/>
      <c r="I4" s="60" t="s">
        <v>108</v>
      </c>
    </row>
    <row r="5" spans="2:11" ht="33.75" customHeight="1">
      <c r="B5" s="73" t="s">
        <v>10</v>
      </c>
      <c r="C5" s="74"/>
      <c r="D5" s="83" t="s">
        <v>78</v>
      </c>
      <c r="E5" s="84"/>
      <c r="F5" s="85"/>
      <c r="G5" s="83" t="s">
        <v>87</v>
      </c>
      <c r="H5" s="85"/>
      <c r="I5" s="58"/>
    </row>
    <row r="6" spans="2:11" ht="48.75" customHeight="1">
      <c r="B6" s="73" t="s">
        <v>11</v>
      </c>
      <c r="C6" s="74"/>
      <c r="D6" s="83" t="s">
        <v>81</v>
      </c>
      <c r="E6" s="84"/>
      <c r="F6" s="85"/>
      <c r="G6" s="83" t="s">
        <v>82</v>
      </c>
      <c r="H6" s="85"/>
      <c r="I6" s="58"/>
    </row>
    <row r="7" spans="2:11" ht="47.25" customHeight="1">
      <c r="B7" s="75" t="s">
        <v>12</v>
      </c>
      <c r="C7" s="22" t="s">
        <v>102</v>
      </c>
      <c r="D7" s="83" t="s">
        <v>83</v>
      </c>
      <c r="E7" s="84"/>
      <c r="F7" s="85"/>
      <c r="G7" s="83" t="s">
        <v>84</v>
      </c>
      <c r="H7" s="85"/>
      <c r="I7" s="58"/>
    </row>
    <row r="8" spans="2:11" ht="84.75" customHeight="1">
      <c r="B8" s="76"/>
      <c r="C8" s="22" t="s">
        <v>103</v>
      </c>
      <c r="D8" s="83" t="s">
        <v>85</v>
      </c>
      <c r="E8" s="84"/>
      <c r="F8" s="85"/>
      <c r="G8" s="83" t="s">
        <v>86</v>
      </c>
      <c r="H8" s="85"/>
      <c r="I8" s="58"/>
    </row>
    <row r="9" spans="2:11" ht="17.399999999999999">
      <c r="B9" s="76"/>
      <c r="C9" s="22" t="s">
        <v>20</v>
      </c>
      <c r="D9" s="83" t="s">
        <v>89</v>
      </c>
      <c r="E9" s="84"/>
      <c r="F9" s="85"/>
      <c r="G9" s="83" t="s">
        <v>88</v>
      </c>
      <c r="H9" s="85"/>
      <c r="I9" s="58"/>
    </row>
    <row r="10" spans="2:11" ht="17.399999999999999">
      <c r="B10" s="76"/>
      <c r="C10" s="22" t="s">
        <v>21</v>
      </c>
      <c r="D10" s="83" t="s">
        <v>90</v>
      </c>
      <c r="E10" s="84"/>
      <c r="F10" s="85"/>
      <c r="G10" s="83" t="s">
        <v>91</v>
      </c>
      <c r="H10" s="85"/>
      <c r="I10" s="58"/>
    </row>
    <row r="11" spans="2:11" ht="233.25" customHeight="1">
      <c r="B11" s="77"/>
      <c r="C11" s="22" t="s">
        <v>104</v>
      </c>
      <c r="D11" s="83" t="s">
        <v>92</v>
      </c>
      <c r="E11" s="84"/>
      <c r="F11" s="85"/>
      <c r="G11" s="83" t="s">
        <v>93</v>
      </c>
      <c r="H11" s="85"/>
      <c r="I11" s="58"/>
    </row>
    <row r="12" spans="2:11" ht="17.399999999999999">
      <c r="B12" s="80" t="s">
        <v>79</v>
      </c>
      <c r="C12" s="81"/>
      <c r="D12" s="83" t="s">
        <v>99</v>
      </c>
      <c r="E12" s="84"/>
      <c r="F12" s="85"/>
      <c r="G12" s="83" t="s">
        <v>94</v>
      </c>
      <c r="H12" s="85"/>
      <c r="I12" s="58"/>
    </row>
    <row r="13" spans="2:11" ht="11.25" customHeight="1" thickBot="1">
      <c r="B13" s="78"/>
      <c r="C13" s="79"/>
      <c r="D13" s="86"/>
      <c r="E13" s="87"/>
      <c r="F13" s="88"/>
      <c r="G13" s="86"/>
      <c r="H13" s="88"/>
      <c r="I13" s="14"/>
    </row>
    <row r="14" spans="2:11">
      <c r="B14" s="15"/>
      <c r="C14" s="9"/>
      <c r="D14" s="9"/>
      <c r="E14" s="9"/>
      <c r="F14" s="9"/>
      <c r="G14" s="9"/>
      <c r="H14" s="9"/>
      <c r="I14" s="10"/>
    </row>
    <row r="15" spans="2:11" ht="17.399999999999999">
      <c r="B15" s="6" t="s">
        <v>100</v>
      </c>
      <c r="C15" s="9"/>
      <c r="D15" s="9"/>
      <c r="E15" s="9"/>
      <c r="F15" s="9"/>
      <c r="G15" s="9"/>
      <c r="H15" s="9"/>
      <c r="I15" s="10"/>
    </row>
    <row r="16" spans="2:11" ht="16.5" customHeight="1">
      <c r="B16" s="70" t="s">
        <v>49</v>
      </c>
      <c r="C16" s="67" t="s">
        <v>51</v>
      </c>
      <c r="D16" s="68"/>
      <c r="E16" s="68"/>
      <c r="F16" s="68"/>
      <c r="G16" s="68"/>
      <c r="H16" s="69"/>
      <c r="I16" s="64" t="s">
        <v>109</v>
      </c>
    </row>
    <row r="17" spans="2:9" ht="16.5" customHeight="1">
      <c r="B17" s="71"/>
      <c r="C17" s="67" t="s">
        <v>52</v>
      </c>
      <c r="D17" s="69"/>
      <c r="E17" s="67" t="s">
        <v>53</v>
      </c>
      <c r="F17" s="69"/>
      <c r="G17" s="67" t="s">
        <v>54</v>
      </c>
      <c r="H17" s="69"/>
      <c r="I17" s="65"/>
    </row>
    <row r="18" spans="2:9" ht="16.5" customHeight="1">
      <c r="B18" s="72"/>
      <c r="C18" s="30" t="s">
        <v>55</v>
      </c>
      <c r="D18" s="30" t="s">
        <v>56</v>
      </c>
      <c r="E18" s="30" t="s">
        <v>55</v>
      </c>
      <c r="F18" s="30" t="s">
        <v>56</v>
      </c>
      <c r="G18" s="30" t="s">
        <v>55</v>
      </c>
      <c r="H18" s="30" t="s">
        <v>56</v>
      </c>
      <c r="I18" s="66"/>
    </row>
    <row r="19" spans="2:9" ht="34.799999999999997">
      <c r="B19" s="32" t="s">
        <v>23</v>
      </c>
      <c r="C19" s="20" t="s">
        <v>97</v>
      </c>
      <c r="D19" s="35">
        <v>0.6</v>
      </c>
      <c r="E19" s="20" t="s">
        <v>62</v>
      </c>
      <c r="F19" s="35">
        <v>1</v>
      </c>
      <c r="G19" s="20" t="s">
        <v>98</v>
      </c>
      <c r="H19" s="35">
        <v>1.4</v>
      </c>
      <c r="I19" s="59">
        <v>1</v>
      </c>
    </row>
    <row r="20" spans="2:9" ht="69.599999999999994">
      <c r="B20" s="33" t="s">
        <v>25</v>
      </c>
      <c r="C20" s="20" t="s">
        <v>64</v>
      </c>
      <c r="D20" s="35">
        <v>0.4</v>
      </c>
      <c r="E20" s="20" t="s">
        <v>63</v>
      </c>
      <c r="F20" s="35">
        <v>1</v>
      </c>
      <c r="G20" s="20" t="s">
        <v>65</v>
      </c>
      <c r="H20" s="35">
        <v>1.6</v>
      </c>
      <c r="I20" s="59">
        <v>1</v>
      </c>
    </row>
    <row r="21" spans="2:9" ht="16.5" customHeight="1">
      <c r="B21" s="31" t="s">
        <v>26</v>
      </c>
      <c r="C21" s="22" t="s">
        <v>57</v>
      </c>
      <c r="D21" s="35">
        <v>0.6</v>
      </c>
      <c r="E21" s="22" t="s">
        <v>53</v>
      </c>
      <c r="F21" s="35">
        <v>1</v>
      </c>
      <c r="G21" s="22" t="s">
        <v>58</v>
      </c>
      <c r="H21" s="35">
        <v>1.4</v>
      </c>
      <c r="I21" s="59">
        <v>1</v>
      </c>
    </row>
    <row r="22" spans="2:9" ht="52.2">
      <c r="B22" s="31" t="s">
        <v>27</v>
      </c>
      <c r="C22" s="22" t="s">
        <v>68</v>
      </c>
      <c r="D22" s="36">
        <v>0.7</v>
      </c>
      <c r="E22" s="22" t="s">
        <v>67</v>
      </c>
      <c r="F22" s="36">
        <v>1</v>
      </c>
      <c r="G22" s="22" t="s">
        <v>66</v>
      </c>
      <c r="H22" s="36">
        <v>1.3</v>
      </c>
      <c r="I22" s="59">
        <v>1</v>
      </c>
    </row>
    <row r="23" spans="2:9" ht="34.799999999999997">
      <c r="B23" s="31" t="s">
        <v>28</v>
      </c>
      <c r="C23" s="22" t="s">
        <v>69</v>
      </c>
      <c r="D23" s="36">
        <v>0.8</v>
      </c>
      <c r="E23" s="22" t="s">
        <v>59</v>
      </c>
      <c r="F23" s="36">
        <v>1</v>
      </c>
      <c r="G23" s="22" t="s">
        <v>70</v>
      </c>
      <c r="H23" s="36">
        <v>1.2</v>
      </c>
      <c r="I23" s="59">
        <v>1</v>
      </c>
    </row>
    <row r="24" spans="2:9" ht="87">
      <c r="B24" s="31" t="s">
        <v>29</v>
      </c>
      <c r="C24" s="22" t="s">
        <v>73</v>
      </c>
      <c r="D24" s="36">
        <v>0.5</v>
      </c>
      <c r="E24" s="22" t="s">
        <v>72</v>
      </c>
      <c r="F24" s="36">
        <v>1</v>
      </c>
      <c r="G24" s="22" t="s">
        <v>71</v>
      </c>
      <c r="H24" s="36">
        <v>1.5</v>
      </c>
      <c r="I24" s="59">
        <v>1</v>
      </c>
    </row>
    <row r="25" spans="2:9" ht="17.399999999999999">
      <c r="B25" s="31" t="s">
        <v>30</v>
      </c>
      <c r="C25" s="22" t="s">
        <v>61</v>
      </c>
      <c r="D25" s="36">
        <v>0.8</v>
      </c>
      <c r="E25" s="22" t="s">
        <v>105</v>
      </c>
      <c r="F25" s="36">
        <v>1</v>
      </c>
      <c r="G25" s="22" t="s">
        <v>74</v>
      </c>
      <c r="H25" s="36">
        <v>1.2</v>
      </c>
      <c r="I25" s="59">
        <v>1</v>
      </c>
    </row>
    <row r="26" spans="2:9" ht="17.399999999999999">
      <c r="B26" s="39" t="s">
        <v>60</v>
      </c>
      <c r="C26" s="22" t="s">
        <v>75</v>
      </c>
      <c r="D26" s="40">
        <v>0.9</v>
      </c>
      <c r="E26" s="41" t="s">
        <v>76</v>
      </c>
      <c r="F26" s="40">
        <v>1</v>
      </c>
      <c r="G26" s="41" t="s">
        <v>77</v>
      </c>
      <c r="H26" s="40">
        <v>1.1000000000000001</v>
      </c>
      <c r="I26" s="59">
        <v>1</v>
      </c>
    </row>
    <row r="27" spans="2:9" ht="9.75" customHeight="1" thickBot="1">
      <c r="B27" s="34"/>
      <c r="C27" s="29"/>
      <c r="D27" s="37"/>
      <c r="E27" s="29"/>
      <c r="F27" s="37"/>
      <c r="G27" s="29"/>
      <c r="H27" s="37"/>
      <c r="I27" s="38"/>
    </row>
  </sheetData>
  <sheetProtection selectLockedCells="1"/>
  <mergeCells count="32">
    <mergeCell ref="G4:H4"/>
    <mergeCell ref="G5:H5"/>
    <mergeCell ref="D10:F10"/>
    <mergeCell ref="D11:F11"/>
    <mergeCell ref="D13:F13"/>
    <mergeCell ref="D8:F8"/>
    <mergeCell ref="D9:F9"/>
    <mergeCell ref="G6:H6"/>
    <mergeCell ref="G7:H7"/>
    <mergeCell ref="G8:H8"/>
    <mergeCell ref="G9:H9"/>
    <mergeCell ref="G10:H10"/>
    <mergeCell ref="G11:H11"/>
    <mergeCell ref="G13:H13"/>
    <mergeCell ref="D12:F12"/>
    <mergeCell ref="G12:H12"/>
    <mergeCell ref="B4:C4"/>
    <mergeCell ref="D4:F4"/>
    <mergeCell ref="D5:F5"/>
    <mergeCell ref="D6:F6"/>
    <mergeCell ref="D7:F7"/>
    <mergeCell ref="B16:B18"/>
    <mergeCell ref="B5:C5"/>
    <mergeCell ref="B6:C6"/>
    <mergeCell ref="B7:B11"/>
    <mergeCell ref="B13:C13"/>
    <mergeCell ref="B12:C12"/>
    <mergeCell ref="I16:I18"/>
    <mergeCell ref="C16:H16"/>
    <mergeCell ref="C17:D17"/>
    <mergeCell ref="E17:F17"/>
    <mergeCell ref="G17:H17"/>
  </mergeCells>
  <phoneticPr fontId="1" type="noConversion"/>
  <dataValidations count="7">
    <dataValidation type="list" allowBlank="1" showInputMessage="1" showErrorMessage="1" sqref="I19 I21">
      <formula1>"0.6,1.0,1.4"</formula1>
    </dataValidation>
    <dataValidation type="list" allowBlank="1" showInputMessage="1" showErrorMessage="1" sqref="I20">
      <formula1>"0.4,1.0,1.6"</formula1>
    </dataValidation>
    <dataValidation type="list" allowBlank="1" showInputMessage="1" showErrorMessage="1" sqref="I22">
      <formula1>"0.7,1.0,1.3"</formula1>
    </dataValidation>
    <dataValidation type="list" allowBlank="1" showInputMessage="1" showErrorMessage="1" sqref="I23 I25">
      <formula1>"0.8,1.0,1.2"</formula1>
    </dataValidation>
    <dataValidation type="list" allowBlank="1" showInputMessage="1" showErrorMessage="1" sqref="I24">
      <formula1>"0.5,1.0,1.5"</formula1>
    </dataValidation>
    <dataValidation type="list" allowBlank="1" showInputMessage="1" showErrorMessage="1" sqref="I26">
      <formula1>"0.9,1.0,1.1"</formula1>
    </dataValidation>
    <dataValidation type="list" allowBlank="1" showInputMessage="1" showErrorMessage="1" sqref="I5:I12">
      <formula1>"O,X"</formula1>
    </dataValidation>
  </dataValidations>
  <pageMargins left="0.19685039370078741" right="0.19685039370078741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5"/>
  <sheetViews>
    <sheetView showGridLines="0" workbookViewId="0">
      <selection activeCell="I3" sqref="I3"/>
    </sheetView>
  </sheetViews>
  <sheetFormatPr defaultRowHeight="14.4"/>
  <cols>
    <col min="1" max="1" width="2" customWidth="1"/>
    <col min="2" max="2" width="9.109375" customWidth="1"/>
    <col min="3" max="3" width="18.44140625" customWidth="1"/>
    <col min="4" max="4" width="15" customWidth="1"/>
    <col min="5" max="5" width="10.88671875" customWidth="1"/>
    <col min="6" max="6" width="10.77734375" customWidth="1"/>
    <col min="7" max="7" width="13.88671875" customWidth="1"/>
    <col min="11" max="11" width="9.44140625" bestFit="1" customWidth="1"/>
  </cols>
  <sheetData>
    <row r="1" spans="2:9" ht="21">
      <c r="B1" s="89" t="s">
        <v>96</v>
      </c>
      <c r="C1" s="90"/>
      <c r="D1" s="90"/>
      <c r="E1" s="90"/>
      <c r="F1" s="90"/>
      <c r="G1" s="90"/>
      <c r="H1" s="90"/>
      <c r="I1" s="91"/>
    </row>
    <row r="2" spans="2:9" ht="21">
      <c r="B2" s="1"/>
      <c r="C2" s="2"/>
      <c r="D2" s="2"/>
      <c r="E2" s="2"/>
      <c r="F2" s="2"/>
      <c r="G2" s="2"/>
      <c r="H2" s="2"/>
      <c r="I2" s="3" t="s">
        <v>133</v>
      </c>
    </row>
    <row r="3" spans="2:9">
      <c r="B3" s="8" t="s">
        <v>5</v>
      </c>
      <c r="C3" s="9"/>
      <c r="D3" s="9"/>
      <c r="E3" s="9"/>
      <c r="F3" s="9"/>
      <c r="G3" s="9"/>
      <c r="H3" s="9"/>
      <c r="I3" s="28" t="s">
        <v>46</v>
      </c>
    </row>
    <row r="4" spans="2:9" ht="34.799999999999997">
      <c r="B4" s="102" t="s">
        <v>6</v>
      </c>
      <c r="C4" s="103"/>
      <c r="D4" s="18" t="s">
        <v>7</v>
      </c>
      <c r="E4" s="18" t="s">
        <v>8</v>
      </c>
      <c r="F4" s="18" t="s">
        <v>9</v>
      </c>
      <c r="G4" s="17" t="s">
        <v>24</v>
      </c>
      <c r="H4" s="18" t="s">
        <v>13</v>
      </c>
      <c r="I4" s="24" t="s">
        <v>14</v>
      </c>
    </row>
    <row r="5" spans="2:9" ht="17.399999999999999">
      <c r="B5" s="73" t="s">
        <v>10</v>
      </c>
      <c r="C5" s="74"/>
      <c r="D5" s="23">
        <v>6.3</v>
      </c>
      <c r="E5" s="42">
        <f>'업무범위 및 수립난이도'!I5</f>
        <v>0</v>
      </c>
      <c r="F5" s="117">
        <f>SUMIF(E5:E12,"O",D5:D12)</f>
        <v>0</v>
      </c>
      <c r="G5" s="19" t="s">
        <v>23</v>
      </c>
      <c r="H5" s="42">
        <f>'업무범위 및 수립난이도'!I19</f>
        <v>1</v>
      </c>
      <c r="I5" s="108">
        <f>H5*H6*H7*H8*H9*H10*H11*H12</f>
        <v>1</v>
      </c>
    </row>
    <row r="6" spans="2:9" ht="17.399999999999999">
      <c r="B6" s="73" t="s">
        <v>11</v>
      </c>
      <c r="C6" s="74"/>
      <c r="D6" s="23">
        <v>7.2</v>
      </c>
      <c r="E6" s="42">
        <f>'업무범위 및 수립난이도'!I6</f>
        <v>0</v>
      </c>
      <c r="F6" s="118"/>
      <c r="G6" s="21" t="s">
        <v>25</v>
      </c>
      <c r="H6" s="42">
        <f>'업무범위 및 수립난이도'!I20</f>
        <v>1</v>
      </c>
      <c r="I6" s="109"/>
    </row>
    <row r="7" spans="2:9" ht="17.399999999999999">
      <c r="B7" s="75" t="s">
        <v>12</v>
      </c>
      <c r="C7" s="22" t="s">
        <v>18</v>
      </c>
      <c r="D7" s="23">
        <v>7.2</v>
      </c>
      <c r="E7" s="42">
        <f>'업무범위 및 수립난이도'!I7</f>
        <v>0</v>
      </c>
      <c r="F7" s="118"/>
      <c r="G7" s="22" t="s">
        <v>26</v>
      </c>
      <c r="H7" s="42">
        <f>'업무범위 및 수립난이도'!I21</f>
        <v>1</v>
      </c>
      <c r="I7" s="109"/>
    </row>
    <row r="8" spans="2:9" ht="17.399999999999999">
      <c r="B8" s="76"/>
      <c r="C8" s="22" t="s">
        <v>19</v>
      </c>
      <c r="D8" s="23">
        <v>6.4</v>
      </c>
      <c r="E8" s="42">
        <f>'업무범위 및 수립난이도'!I8</f>
        <v>0</v>
      </c>
      <c r="F8" s="118"/>
      <c r="G8" s="22" t="s">
        <v>27</v>
      </c>
      <c r="H8" s="42">
        <f>'업무범위 및 수립난이도'!I22</f>
        <v>1</v>
      </c>
      <c r="I8" s="109"/>
    </row>
    <row r="9" spans="2:9" ht="17.399999999999999">
      <c r="B9" s="76"/>
      <c r="C9" s="22" t="s">
        <v>20</v>
      </c>
      <c r="D9" s="23">
        <v>6.6</v>
      </c>
      <c r="E9" s="42">
        <f>'업무범위 및 수립난이도'!I9</f>
        <v>0</v>
      </c>
      <c r="F9" s="118"/>
      <c r="G9" s="22" t="s">
        <v>28</v>
      </c>
      <c r="H9" s="42">
        <f>'업무범위 및 수립난이도'!I23</f>
        <v>1</v>
      </c>
      <c r="I9" s="109"/>
    </row>
    <row r="10" spans="2:9" ht="34.799999999999997">
      <c r="B10" s="76"/>
      <c r="C10" s="22" t="s">
        <v>21</v>
      </c>
      <c r="D10" s="23">
        <v>6.4</v>
      </c>
      <c r="E10" s="42">
        <f>'업무범위 및 수립난이도'!I10</f>
        <v>0</v>
      </c>
      <c r="F10" s="118"/>
      <c r="G10" s="22" t="s">
        <v>29</v>
      </c>
      <c r="H10" s="42">
        <f>'업무범위 및 수립난이도'!I24</f>
        <v>1</v>
      </c>
      <c r="I10" s="109"/>
    </row>
    <row r="11" spans="2:9" ht="34.799999999999997">
      <c r="B11" s="77"/>
      <c r="C11" s="22" t="s">
        <v>22</v>
      </c>
      <c r="D11" s="23">
        <v>6.2</v>
      </c>
      <c r="E11" s="42">
        <f>'업무범위 및 수립난이도'!I11</f>
        <v>0</v>
      </c>
      <c r="F11" s="118"/>
      <c r="G11" s="22" t="s">
        <v>30</v>
      </c>
      <c r="H11" s="42">
        <f>'업무범위 및 수립난이도'!I25</f>
        <v>1</v>
      </c>
      <c r="I11" s="109"/>
    </row>
    <row r="12" spans="2:9" ht="34.799999999999997">
      <c r="B12" s="73" t="s">
        <v>15</v>
      </c>
      <c r="C12" s="74"/>
      <c r="D12" s="23">
        <v>6.3</v>
      </c>
      <c r="E12" s="42">
        <f>'업무범위 및 수립난이도'!I12</f>
        <v>0</v>
      </c>
      <c r="F12" s="119"/>
      <c r="G12" s="22" t="s">
        <v>31</v>
      </c>
      <c r="H12" s="42">
        <f>'업무범위 및 수립난이도'!I26</f>
        <v>1</v>
      </c>
      <c r="I12" s="110"/>
    </row>
    <row r="13" spans="2:9" ht="16.5" customHeight="1">
      <c r="B13" s="111" t="s">
        <v>107</v>
      </c>
      <c r="C13" s="112"/>
      <c r="D13" s="112"/>
      <c r="E13" s="112"/>
      <c r="F13" s="112"/>
      <c r="G13" s="113"/>
      <c r="H13" s="104">
        <f>F5*I5</f>
        <v>0</v>
      </c>
      <c r="I13" s="105"/>
    </row>
    <row r="14" spans="2:9" ht="16.5" customHeight="1">
      <c r="B14" s="111" t="s">
        <v>16</v>
      </c>
      <c r="C14" s="112"/>
      <c r="D14" s="112"/>
      <c r="E14" s="112"/>
      <c r="F14" s="112"/>
      <c r="G14" s="113"/>
      <c r="H14" s="106">
        <f>'(참조) ISP공수 및 평균임금'!E19</f>
        <v>8069072</v>
      </c>
      <c r="I14" s="107"/>
    </row>
    <row r="15" spans="2:9" ht="17.399999999999999">
      <c r="B15" s="111" t="s">
        <v>17</v>
      </c>
      <c r="C15" s="112"/>
      <c r="D15" s="112"/>
      <c r="E15" s="112"/>
      <c r="F15" s="112"/>
      <c r="G15" s="113"/>
      <c r="H15" s="106">
        <f>H23</f>
        <v>0</v>
      </c>
      <c r="I15" s="107"/>
    </row>
    <row r="16" spans="2:9" ht="16.5" customHeight="1">
      <c r="B16" s="111" t="s">
        <v>106</v>
      </c>
      <c r="C16" s="112"/>
      <c r="D16" s="112"/>
      <c r="E16" s="112"/>
      <c r="F16" s="112"/>
      <c r="G16" s="113"/>
      <c r="H16" s="106">
        <f>H14*(H13^0.95)+10000000+H15</f>
        <v>10000000</v>
      </c>
      <c r="I16" s="107"/>
    </row>
    <row r="17" spans="2:9" ht="17.399999999999999">
      <c r="B17" s="4"/>
      <c r="C17" s="2"/>
      <c r="D17" s="2"/>
      <c r="E17" s="2"/>
      <c r="F17" s="2"/>
      <c r="G17" s="2"/>
      <c r="H17" s="2"/>
      <c r="I17" s="5"/>
    </row>
    <row r="18" spans="2:9" ht="17.399999999999999">
      <c r="B18" s="6" t="s">
        <v>1</v>
      </c>
      <c r="C18" s="2"/>
      <c r="D18" s="2"/>
      <c r="E18" s="2"/>
      <c r="F18" s="2"/>
      <c r="G18" s="2"/>
      <c r="H18" s="2"/>
      <c r="I18" s="57" t="s">
        <v>45</v>
      </c>
    </row>
    <row r="19" spans="2:9" ht="19.2">
      <c r="B19" s="96" t="s">
        <v>0</v>
      </c>
      <c r="C19" s="97"/>
      <c r="D19" s="92" t="s">
        <v>3</v>
      </c>
      <c r="E19" s="92"/>
      <c r="F19" s="92"/>
      <c r="G19" s="92"/>
      <c r="H19" s="92" t="s">
        <v>2</v>
      </c>
      <c r="I19" s="93"/>
    </row>
    <row r="20" spans="2:9" ht="34.5" customHeight="1">
      <c r="B20" s="98"/>
      <c r="C20" s="99"/>
      <c r="D20" s="100"/>
      <c r="E20" s="101"/>
      <c r="F20" s="101"/>
      <c r="G20" s="101"/>
      <c r="H20" s="94"/>
      <c r="I20" s="95"/>
    </row>
    <row r="21" spans="2:9" ht="36.75" customHeight="1">
      <c r="B21" s="98"/>
      <c r="C21" s="99"/>
      <c r="D21" s="100"/>
      <c r="E21" s="101"/>
      <c r="F21" s="101"/>
      <c r="G21" s="101"/>
      <c r="H21" s="94"/>
      <c r="I21" s="95"/>
    </row>
    <row r="22" spans="2:9" ht="6.75" customHeight="1">
      <c r="B22" s="114"/>
      <c r="C22" s="115"/>
      <c r="D22" s="116"/>
      <c r="E22" s="116"/>
      <c r="F22" s="116"/>
      <c r="G22" s="116"/>
      <c r="H22" s="120"/>
      <c r="I22" s="121"/>
    </row>
    <row r="23" spans="2:9" ht="17.399999999999999">
      <c r="B23" s="111" t="s">
        <v>4</v>
      </c>
      <c r="C23" s="112"/>
      <c r="D23" s="112"/>
      <c r="E23" s="112"/>
      <c r="F23" s="112"/>
      <c r="G23" s="113"/>
      <c r="H23" s="122">
        <f>SUM(H20:I22)</f>
        <v>0</v>
      </c>
      <c r="I23" s="123"/>
    </row>
    <row r="24" spans="2:9" ht="17.399999999999999">
      <c r="B24" s="4"/>
      <c r="C24" s="2"/>
      <c r="D24" s="2"/>
      <c r="E24" s="2"/>
      <c r="F24" s="2"/>
      <c r="G24" s="2"/>
      <c r="H24" s="2"/>
      <c r="I24" s="7"/>
    </row>
    <row r="25" spans="2:9" ht="14.25" customHeight="1" thickBot="1">
      <c r="B25" s="11"/>
      <c r="C25" s="12"/>
      <c r="D25" s="12"/>
      <c r="E25" s="12"/>
      <c r="F25" s="12"/>
      <c r="G25" s="12"/>
      <c r="H25" s="12"/>
      <c r="I25" s="13"/>
    </row>
    <row r="27" spans="2:9">
      <c r="B27" s="47"/>
    </row>
    <row r="31" spans="2:9">
      <c r="D31" s="25"/>
      <c r="G31" s="25"/>
    </row>
    <row r="32" spans="2:9">
      <c r="D32" s="26"/>
    </row>
    <row r="33" spans="4:7">
      <c r="D33" s="25"/>
    </row>
    <row r="34" spans="4:7">
      <c r="D34" s="25"/>
      <c r="G34" s="27"/>
    </row>
    <row r="35" spans="4:7">
      <c r="D35" s="25"/>
      <c r="G35" s="25"/>
    </row>
  </sheetData>
  <mergeCells count="30">
    <mergeCell ref="H21:I21"/>
    <mergeCell ref="B21:C21"/>
    <mergeCell ref="H22:I22"/>
    <mergeCell ref="H23:I23"/>
    <mergeCell ref="B23:G23"/>
    <mergeCell ref="D21:G21"/>
    <mergeCell ref="B16:G16"/>
    <mergeCell ref="B22:C22"/>
    <mergeCell ref="D22:G22"/>
    <mergeCell ref="F5:F12"/>
    <mergeCell ref="B7:B11"/>
    <mergeCell ref="B5:C5"/>
    <mergeCell ref="B6:C6"/>
    <mergeCell ref="B12:C12"/>
    <mergeCell ref="B1:I1"/>
    <mergeCell ref="H19:I19"/>
    <mergeCell ref="H20:I20"/>
    <mergeCell ref="B19:C19"/>
    <mergeCell ref="B20:C20"/>
    <mergeCell ref="D19:G19"/>
    <mergeCell ref="D20:G20"/>
    <mergeCell ref="B4:C4"/>
    <mergeCell ref="H13:I13"/>
    <mergeCell ref="H14:I14"/>
    <mergeCell ref="H15:I15"/>
    <mergeCell ref="H16:I16"/>
    <mergeCell ref="I5:I12"/>
    <mergeCell ref="B13:G13"/>
    <mergeCell ref="B14:G14"/>
    <mergeCell ref="B15:G1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3"/>
  <sheetViews>
    <sheetView showGridLines="0" tabSelected="1" workbookViewId="0">
      <selection activeCell="B22" sqref="B22"/>
    </sheetView>
  </sheetViews>
  <sheetFormatPr defaultRowHeight="14.4"/>
  <cols>
    <col min="1" max="1" width="2" customWidth="1"/>
    <col min="2" max="2" width="29" customWidth="1"/>
    <col min="3" max="6" width="17.6640625" customWidth="1"/>
    <col min="7" max="10" width="43" customWidth="1"/>
  </cols>
  <sheetData>
    <row r="1" spans="2:8" ht="21">
      <c r="B1" s="136" t="s">
        <v>118</v>
      </c>
      <c r="C1" s="137"/>
      <c r="D1" s="90"/>
      <c r="E1" s="90"/>
      <c r="F1" s="91"/>
    </row>
    <row r="2" spans="2:8">
      <c r="B2" s="15"/>
      <c r="C2" s="9"/>
      <c r="D2" s="9"/>
      <c r="E2" s="9"/>
      <c r="F2" s="10"/>
    </row>
    <row r="3" spans="2:8" ht="17.399999999999999">
      <c r="B3" s="6" t="s">
        <v>101</v>
      </c>
      <c r="C3" s="52"/>
      <c r="D3" s="9"/>
      <c r="E3" s="9"/>
      <c r="F3" s="10"/>
    </row>
    <row r="4" spans="2:8" ht="17.399999999999999">
      <c r="B4" s="54" t="s">
        <v>119</v>
      </c>
      <c r="C4" s="138" t="s">
        <v>120</v>
      </c>
      <c r="D4" s="139"/>
      <c r="E4" s="138" t="s">
        <v>32</v>
      </c>
      <c r="F4" s="140"/>
    </row>
    <row r="5" spans="2:8" ht="16.5" customHeight="1">
      <c r="B5" s="55" t="s">
        <v>33</v>
      </c>
      <c r="C5" s="141"/>
      <c r="D5" s="142"/>
      <c r="E5" s="128">
        <v>4353231</v>
      </c>
      <c r="F5" s="129"/>
    </row>
    <row r="6" spans="2:8" ht="16.5" customHeight="1">
      <c r="B6" s="55" t="s">
        <v>34</v>
      </c>
      <c r="C6" s="130" t="s">
        <v>40</v>
      </c>
      <c r="D6" s="131"/>
      <c r="E6" s="128">
        <v>4536067</v>
      </c>
      <c r="F6" s="129"/>
    </row>
    <row r="7" spans="2:8" ht="16.5" customHeight="1">
      <c r="B7" s="55" t="s">
        <v>35</v>
      </c>
      <c r="C7" s="130" t="s">
        <v>41</v>
      </c>
      <c r="D7" s="131"/>
      <c r="E7" s="128">
        <v>4710705</v>
      </c>
      <c r="F7" s="129"/>
    </row>
    <row r="8" spans="2:8" ht="16.5" customHeight="1">
      <c r="B8" s="55" t="s">
        <v>39</v>
      </c>
      <c r="C8" s="130" t="s">
        <v>42</v>
      </c>
      <c r="D8" s="131"/>
      <c r="E8" s="128">
        <v>4750275</v>
      </c>
      <c r="F8" s="129"/>
    </row>
    <row r="9" spans="2:8" ht="16.5" customHeight="1">
      <c r="B9" s="55" t="s">
        <v>36</v>
      </c>
      <c r="C9" s="130" t="s">
        <v>43</v>
      </c>
      <c r="D9" s="131"/>
      <c r="E9" s="128">
        <v>5030541</v>
      </c>
      <c r="F9" s="129"/>
    </row>
    <row r="10" spans="2:8" ht="16.5" customHeight="1">
      <c r="B10" s="55" t="s">
        <v>38</v>
      </c>
      <c r="C10" s="130" t="s">
        <v>44</v>
      </c>
      <c r="D10" s="131"/>
      <c r="E10" s="128">
        <v>5307221</v>
      </c>
      <c r="F10" s="129"/>
    </row>
    <row r="11" spans="2:8" ht="16.5" customHeight="1">
      <c r="B11" s="55" t="s">
        <v>37</v>
      </c>
      <c r="C11" s="130" t="s">
        <v>40</v>
      </c>
      <c r="D11" s="131"/>
      <c r="E11" s="128">
        <v>5530124</v>
      </c>
      <c r="F11" s="129"/>
    </row>
    <row r="12" spans="2:8" ht="16.5" customHeight="1">
      <c r="B12" s="55" t="s">
        <v>110</v>
      </c>
      <c r="C12" s="130" t="s">
        <v>115</v>
      </c>
      <c r="D12" s="131"/>
      <c r="E12" s="128">
        <v>5856401</v>
      </c>
      <c r="F12" s="129"/>
      <c r="H12" s="61"/>
    </row>
    <row r="13" spans="2:8" ht="16.5" customHeight="1">
      <c r="B13" s="55" t="s">
        <v>111</v>
      </c>
      <c r="C13" s="130" t="s">
        <v>112</v>
      </c>
      <c r="D13" s="131"/>
      <c r="E13" s="128">
        <v>6242923</v>
      </c>
      <c r="F13" s="129"/>
      <c r="H13" s="61"/>
    </row>
    <row r="14" spans="2:8" ht="16.5" customHeight="1">
      <c r="B14" s="55" t="s">
        <v>113</v>
      </c>
      <c r="C14" s="130" t="s">
        <v>114</v>
      </c>
      <c r="D14" s="131"/>
      <c r="E14" s="128">
        <v>6392753</v>
      </c>
      <c r="F14" s="129"/>
      <c r="H14" s="61"/>
    </row>
    <row r="15" spans="2:8" ht="16.5" customHeight="1">
      <c r="B15" s="62" t="s">
        <v>121</v>
      </c>
      <c r="C15" s="130" t="s">
        <v>122</v>
      </c>
      <c r="D15" s="131"/>
      <c r="E15" s="128">
        <v>6616499</v>
      </c>
      <c r="F15" s="129"/>
      <c r="H15" s="61"/>
    </row>
    <row r="16" spans="2:8" ht="16.5" customHeight="1">
      <c r="B16" s="62" t="s">
        <v>123</v>
      </c>
      <c r="C16" s="130" t="s">
        <v>124</v>
      </c>
      <c r="D16" s="131"/>
      <c r="E16" s="128">
        <v>6821610</v>
      </c>
      <c r="F16" s="129"/>
      <c r="H16" s="61"/>
    </row>
    <row r="17" spans="2:8" ht="16.5" customHeight="1">
      <c r="B17" s="16" t="s">
        <v>125</v>
      </c>
      <c r="C17" s="124" t="s">
        <v>126</v>
      </c>
      <c r="D17" s="125"/>
      <c r="E17" s="126">
        <v>7135404</v>
      </c>
      <c r="F17" s="127"/>
      <c r="H17" s="61"/>
    </row>
    <row r="18" spans="2:8" ht="16.5" customHeight="1">
      <c r="B18" s="143" t="s">
        <v>127</v>
      </c>
      <c r="C18" s="144" t="s">
        <v>128</v>
      </c>
      <c r="D18" s="145"/>
      <c r="E18" s="146">
        <v>7684830</v>
      </c>
      <c r="F18" s="147"/>
      <c r="H18" s="61"/>
    </row>
    <row r="19" spans="2:8" ht="16.5" customHeight="1">
      <c r="B19" s="63" t="s">
        <v>129</v>
      </c>
      <c r="C19" s="132" t="s">
        <v>130</v>
      </c>
      <c r="D19" s="133"/>
      <c r="E19" s="134">
        <v>8069072</v>
      </c>
      <c r="F19" s="135"/>
      <c r="H19" s="61"/>
    </row>
    <row r="20" spans="2:8" ht="16.5" customHeight="1">
      <c r="B20" s="56" t="s">
        <v>131</v>
      </c>
      <c r="C20" s="53"/>
      <c r="D20" s="49"/>
      <c r="E20" s="49"/>
      <c r="F20" s="48"/>
    </row>
    <row r="21" spans="2:8" ht="16.5" customHeight="1">
      <c r="B21" s="56" t="s">
        <v>132</v>
      </c>
      <c r="C21" s="53"/>
      <c r="D21" s="49"/>
      <c r="E21" s="49"/>
      <c r="F21" s="48"/>
    </row>
    <row r="22" spans="2:8" ht="16.5" customHeight="1">
      <c r="B22" s="51" t="s">
        <v>116</v>
      </c>
      <c r="C22" s="50" t="s">
        <v>117</v>
      </c>
      <c r="E22" s="50"/>
      <c r="F22" s="48"/>
    </row>
    <row r="23" spans="2:8" ht="15" thickBot="1">
      <c r="B23" s="11"/>
      <c r="C23" s="12"/>
      <c r="D23" s="12"/>
      <c r="E23" s="12"/>
      <c r="F23" s="13"/>
    </row>
  </sheetData>
  <mergeCells count="33">
    <mergeCell ref="B1:F1"/>
    <mergeCell ref="C4:D4"/>
    <mergeCell ref="E4:F4"/>
    <mergeCell ref="E5:F5"/>
    <mergeCell ref="E6:F6"/>
    <mergeCell ref="C5:D5"/>
    <mergeCell ref="C6:D6"/>
    <mergeCell ref="C19:D19"/>
    <mergeCell ref="C12:D12"/>
    <mergeCell ref="C13:D13"/>
    <mergeCell ref="E13:F13"/>
    <mergeCell ref="E14:F14"/>
    <mergeCell ref="E19:F19"/>
    <mergeCell ref="C15:D15"/>
    <mergeCell ref="E15:F15"/>
    <mergeCell ref="C16:D16"/>
    <mergeCell ref="E16:F16"/>
    <mergeCell ref="C18:D18"/>
    <mergeCell ref="E18:F18"/>
    <mergeCell ref="C7:D7"/>
    <mergeCell ref="C8:D8"/>
    <mergeCell ref="C9:D9"/>
    <mergeCell ref="E7:F7"/>
    <mergeCell ref="E8:F8"/>
    <mergeCell ref="C17:D17"/>
    <mergeCell ref="E17:F17"/>
    <mergeCell ref="E9:F9"/>
    <mergeCell ref="E10:F10"/>
    <mergeCell ref="E11:F11"/>
    <mergeCell ref="E12:F12"/>
    <mergeCell ref="C10:D10"/>
    <mergeCell ref="C11:D11"/>
    <mergeCell ref="C14:D14"/>
  </mergeCells>
  <phoneticPr fontId="4" type="noConversion"/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업무범위 및 수립난이도</vt:lpstr>
      <vt:lpstr>정보전략계획(ISP)수립비산출</vt:lpstr>
      <vt:lpstr>(참조) ISP공수 및 평균임금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</dc:creator>
  <cp:lastModifiedBy>user</cp:lastModifiedBy>
  <cp:lastPrinted>2013-11-14T07:25:36Z</cp:lastPrinted>
  <dcterms:created xsi:type="dcterms:W3CDTF">2010-06-22T02:05:17Z</dcterms:created>
  <dcterms:modified xsi:type="dcterms:W3CDTF">2021-01-11T07:59:32Z</dcterms:modified>
</cp:coreProperties>
</file>